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QI/Datos PQI Septiembre/"/>
    </mc:Choice>
  </mc:AlternateContent>
  <xr:revisionPtr revIDLastSave="61" documentId="8_{13F59129-9E61-44A6-87D0-B62AB242713A}" xr6:coauthVersionLast="47" xr6:coauthVersionMax="47" xr10:uidLastSave="{7A6087E6-441E-45F1-8E90-95028A57C046}"/>
  <bookViews>
    <workbookView xWindow="-120" yWindow="-120" windowWidth="29040" windowHeight="15840" xr2:uid="{5B80E4FE-28AA-466C-86CF-1973421DDACD}"/>
  </bookViews>
  <sheets>
    <sheet name="Evolución clientes saturación" sheetId="3" r:id="rId1"/>
    <sheet name="Hoja1" sheetId="1" state="hidden" r:id="rId2"/>
    <sheet name="V.Físicas-VNR" sheetId="2" r:id="rId3"/>
    <sheet name="Tablas p modelo" sheetId="4" r:id="rId4"/>
    <sheet name="Resumen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5" l="1"/>
  <c r="H31" i="5"/>
  <c r="G31" i="5"/>
  <c r="F31" i="5"/>
  <c r="E31" i="5"/>
  <c r="I21" i="5"/>
  <c r="H21" i="5"/>
  <c r="G21" i="5"/>
  <c r="F21" i="5"/>
  <c r="E21" i="5"/>
  <c r="D21" i="5"/>
  <c r="I19" i="5"/>
  <c r="H19" i="5"/>
  <c r="G19" i="5"/>
  <c r="F19" i="5"/>
  <c r="E19" i="5"/>
  <c r="D19" i="5"/>
  <c r="I15" i="5" l="1"/>
  <c r="H15" i="5"/>
  <c r="G15" i="5"/>
  <c r="F15" i="5"/>
  <c r="E15" i="5"/>
  <c r="D15" i="5"/>
  <c r="D16" i="5" s="1"/>
  <c r="D32" i="5"/>
  <c r="E32" i="5"/>
  <c r="F32" i="5" s="1"/>
  <c r="E30" i="5"/>
  <c r="D30" i="5"/>
  <c r="I29" i="5"/>
  <c r="H29" i="5"/>
  <c r="G29" i="5"/>
  <c r="F29" i="5"/>
  <c r="F30" i="5" s="1"/>
  <c r="E29" i="5"/>
  <c r="D28" i="5"/>
  <c r="I27" i="5"/>
  <c r="H27" i="5"/>
  <c r="G27" i="5"/>
  <c r="F27" i="5"/>
  <c r="E27" i="5"/>
  <c r="E28" i="5" s="1"/>
  <c r="D27" i="5"/>
  <c r="D26" i="5"/>
  <c r="I25" i="5"/>
  <c r="H25" i="5"/>
  <c r="G25" i="5"/>
  <c r="F25" i="5"/>
  <c r="E25" i="5"/>
  <c r="E26" i="5" s="1"/>
  <c r="D25" i="5"/>
  <c r="D22" i="5"/>
  <c r="E22" i="5"/>
  <c r="D20" i="5"/>
  <c r="E20" i="5"/>
  <c r="I17" i="5"/>
  <c r="H17" i="5"/>
  <c r="G17" i="5"/>
  <c r="F17" i="5"/>
  <c r="E17" i="5"/>
  <c r="D17" i="5"/>
  <c r="D18" i="5" s="1"/>
  <c r="L11" i="5"/>
  <c r="I11" i="5"/>
  <c r="H11" i="5"/>
  <c r="G11" i="5"/>
  <c r="E11" i="5"/>
  <c r="E12" i="5" s="1"/>
  <c r="D11" i="5"/>
  <c r="D12" i="5" s="1"/>
  <c r="I9" i="5"/>
  <c r="H9" i="5"/>
  <c r="E9" i="5"/>
  <c r="D9" i="5"/>
  <c r="D10" i="5" s="1"/>
  <c r="I7" i="5"/>
  <c r="H7" i="5"/>
  <c r="G7" i="5"/>
  <c r="E7" i="5"/>
  <c r="D7" i="5"/>
  <c r="D8" i="5" s="1"/>
  <c r="H5" i="5"/>
  <c r="G5" i="5"/>
  <c r="K21" i="2"/>
  <c r="J21" i="2"/>
  <c r="I21" i="2"/>
  <c r="X26" i="2"/>
  <c r="X27" i="2" s="1"/>
  <c r="X25" i="2"/>
  <c r="X24" i="2"/>
  <c r="K24" i="2"/>
  <c r="K25" i="2"/>
  <c r="K26" i="2"/>
  <c r="G32" i="5" l="1"/>
  <c r="F22" i="5"/>
  <c r="G22" i="5" s="1"/>
  <c r="H22" i="5" s="1"/>
  <c r="I22" i="5" s="1"/>
  <c r="E10" i="5"/>
  <c r="E18" i="5"/>
  <c r="D5" i="5"/>
  <c r="D6" i="5" s="1"/>
  <c r="E16" i="5"/>
  <c r="F20" i="5"/>
  <c r="H32" i="5"/>
  <c r="I32" i="5" s="1"/>
  <c r="G20" i="5"/>
  <c r="H20" i="5" s="1"/>
  <c r="I20" i="5" s="1"/>
  <c r="F28" i="5"/>
  <c r="G26" i="5"/>
  <c r="H26" i="5" s="1"/>
  <c r="G30" i="5"/>
  <c r="H30" i="5" s="1"/>
  <c r="I30" i="5" s="1"/>
  <c r="F18" i="5"/>
  <c r="I26" i="5"/>
  <c r="E8" i="5"/>
  <c r="F16" i="5"/>
  <c r="G16" i="5" s="1"/>
  <c r="H16" i="5" s="1"/>
  <c r="I16" i="5" s="1"/>
  <c r="G18" i="5"/>
  <c r="H18" i="5" s="1"/>
  <c r="I18" i="5" s="1"/>
  <c r="F26" i="5"/>
  <c r="G28" i="5"/>
  <c r="H28" i="5" s="1"/>
  <c r="I28" i="5" s="1"/>
  <c r="E5" i="5"/>
  <c r="E6" i="5" s="1"/>
  <c r="I5" i="5"/>
  <c r="F5" i="5"/>
  <c r="F7" i="5"/>
  <c r="F9" i="5"/>
  <c r="F10" i="5" s="1"/>
  <c r="F11" i="5"/>
  <c r="F12" i="5" s="1"/>
  <c r="G12" i="5" s="1"/>
  <c r="H12" i="5" s="1"/>
  <c r="I12" i="5" s="1"/>
  <c r="G9" i="5"/>
  <c r="W109" i="2"/>
  <c r="V109" i="2"/>
  <c r="U109" i="2"/>
  <c r="T109" i="2"/>
  <c r="S109" i="2"/>
  <c r="R109" i="2"/>
  <c r="X109" i="2" s="1"/>
  <c r="W108" i="2"/>
  <c r="V108" i="2"/>
  <c r="U108" i="2"/>
  <c r="T108" i="2"/>
  <c r="X108" i="2" s="1"/>
  <c r="S108" i="2"/>
  <c r="R108" i="2"/>
  <c r="W107" i="2"/>
  <c r="V107" i="2"/>
  <c r="U107" i="2"/>
  <c r="T107" i="2"/>
  <c r="S107" i="2"/>
  <c r="R107" i="2"/>
  <c r="W105" i="2"/>
  <c r="V105" i="2"/>
  <c r="U105" i="2"/>
  <c r="T105" i="2"/>
  <c r="S105" i="2"/>
  <c r="R105" i="2"/>
  <c r="W104" i="2"/>
  <c r="V104" i="2"/>
  <c r="U104" i="2"/>
  <c r="T104" i="2"/>
  <c r="S104" i="2"/>
  <c r="R104" i="2"/>
  <c r="W103" i="2"/>
  <c r="V103" i="2"/>
  <c r="U103" i="2"/>
  <c r="T103" i="2"/>
  <c r="S103" i="2"/>
  <c r="R103" i="2"/>
  <c r="W101" i="2"/>
  <c r="V101" i="2"/>
  <c r="U101" i="2"/>
  <c r="T101" i="2"/>
  <c r="S101" i="2"/>
  <c r="R101" i="2"/>
  <c r="W100" i="2"/>
  <c r="V100" i="2"/>
  <c r="U100" i="2"/>
  <c r="T100" i="2"/>
  <c r="X100" i="2" s="1"/>
  <c r="S100" i="2"/>
  <c r="R100" i="2"/>
  <c r="W99" i="2"/>
  <c r="V99" i="2"/>
  <c r="U99" i="2"/>
  <c r="T99" i="2"/>
  <c r="S99" i="2"/>
  <c r="R99" i="2"/>
  <c r="X99" i="2" s="1"/>
  <c r="W97" i="2"/>
  <c r="V97" i="2"/>
  <c r="U97" i="2"/>
  <c r="T97" i="2"/>
  <c r="S97" i="2"/>
  <c r="R97" i="2"/>
  <c r="W96" i="2"/>
  <c r="V96" i="2"/>
  <c r="U96" i="2"/>
  <c r="T96" i="2"/>
  <c r="S96" i="2"/>
  <c r="X96" i="2" s="1"/>
  <c r="R96" i="2"/>
  <c r="W95" i="2"/>
  <c r="V95" i="2"/>
  <c r="U95" i="2"/>
  <c r="T95" i="2"/>
  <c r="S95" i="2"/>
  <c r="R95" i="2"/>
  <c r="W90" i="2"/>
  <c r="V90" i="2"/>
  <c r="U90" i="2"/>
  <c r="T90" i="2"/>
  <c r="S90" i="2"/>
  <c r="R90" i="2"/>
  <c r="W89" i="2"/>
  <c r="V89" i="2"/>
  <c r="U89" i="2"/>
  <c r="T89" i="2"/>
  <c r="S89" i="2"/>
  <c r="R89" i="2"/>
  <c r="W88" i="2"/>
  <c r="V88" i="2"/>
  <c r="U88" i="2"/>
  <c r="T88" i="2"/>
  <c r="S88" i="2"/>
  <c r="X88" i="2" s="1"/>
  <c r="R88" i="2"/>
  <c r="W83" i="2"/>
  <c r="V83" i="2"/>
  <c r="U83" i="2"/>
  <c r="T83" i="2"/>
  <c r="S83" i="2"/>
  <c r="R83" i="2"/>
  <c r="W82" i="2"/>
  <c r="V82" i="2"/>
  <c r="U82" i="2"/>
  <c r="T82" i="2"/>
  <c r="X82" i="2" s="1"/>
  <c r="S82" i="2"/>
  <c r="R82" i="2"/>
  <c r="W81" i="2"/>
  <c r="V81" i="2"/>
  <c r="U81" i="2"/>
  <c r="T81" i="2"/>
  <c r="S81" i="2"/>
  <c r="R81" i="2"/>
  <c r="X81" i="2" s="1"/>
  <c r="W79" i="2"/>
  <c r="V79" i="2"/>
  <c r="U79" i="2"/>
  <c r="T79" i="2"/>
  <c r="S79" i="2"/>
  <c r="R79" i="2"/>
  <c r="W78" i="2"/>
  <c r="V78" i="2"/>
  <c r="U78" i="2"/>
  <c r="T78" i="2"/>
  <c r="S78" i="2"/>
  <c r="X78" i="2" s="1"/>
  <c r="R78" i="2"/>
  <c r="W77" i="2"/>
  <c r="V77" i="2"/>
  <c r="U77" i="2"/>
  <c r="T77" i="2"/>
  <c r="S77" i="2"/>
  <c r="R77" i="2"/>
  <c r="W72" i="2"/>
  <c r="V72" i="2"/>
  <c r="U72" i="2"/>
  <c r="T72" i="2"/>
  <c r="S72" i="2"/>
  <c r="R72" i="2"/>
  <c r="W71" i="2"/>
  <c r="V71" i="2"/>
  <c r="U71" i="2"/>
  <c r="T71" i="2"/>
  <c r="S71" i="2"/>
  <c r="R71" i="2"/>
  <c r="X71" i="2" s="1"/>
  <c r="W70" i="2"/>
  <c r="V70" i="2"/>
  <c r="U70" i="2"/>
  <c r="T70" i="2"/>
  <c r="S70" i="2"/>
  <c r="R70" i="2"/>
  <c r="W68" i="2"/>
  <c r="V68" i="2"/>
  <c r="U68" i="2"/>
  <c r="T68" i="2"/>
  <c r="S68" i="2"/>
  <c r="R68" i="2"/>
  <c r="X68" i="2" s="1"/>
  <c r="W67" i="2"/>
  <c r="V67" i="2"/>
  <c r="U67" i="2"/>
  <c r="T67" i="2"/>
  <c r="X67" i="2" s="1"/>
  <c r="S67" i="2"/>
  <c r="R67" i="2"/>
  <c r="W66" i="2"/>
  <c r="V66" i="2"/>
  <c r="U66" i="2"/>
  <c r="T66" i="2"/>
  <c r="S66" i="2"/>
  <c r="R66" i="2"/>
  <c r="X66" i="2" s="1"/>
  <c r="W64" i="2"/>
  <c r="V64" i="2"/>
  <c r="U64" i="2"/>
  <c r="T64" i="2"/>
  <c r="S64" i="2"/>
  <c r="R64" i="2"/>
  <c r="W63" i="2"/>
  <c r="V63" i="2"/>
  <c r="U63" i="2"/>
  <c r="T63" i="2"/>
  <c r="S63" i="2"/>
  <c r="X63" i="2" s="1"/>
  <c r="R63" i="2"/>
  <c r="W62" i="2"/>
  <c r="V62" i="2"/>
  <c r="U62" i="2"/>
  <c r="T62" i="2"/>
  <c r="S62" i="2"/>
  <c r="R62" i="2"/>
  <c r="W60" i="2"/>
  <c r="V60" i="2"/>
  <c r="U60" i="2"/>
  <c r="T60" i="2"/>
  <c r="S60" i="2"/>
  <c r="R60" i="2"/>
  <c r="W59" i="2"/>
  <c r="V59" i="2"/>
  <c r="U59" i="2"/>
  <c r="T59" i="2"/>
  <c r="S59" i="2"/>
  <c r="R59" i="2"/>
  <c r="W58" i="2"/>
  <c r="V58" i="2"/>
  <c r="U58" i="2"/>
  <c r="T58" i="2"/>
  <c r="S58" i="2"/>
  <c r="R58" i="2"/>
  <c r="W56" i="2"/>
  <c r="V56" i="2"/>
  <c r="U56" i="2"/>
  <c r="T56" i="2"/>
  <c r="S56" i="2"/>
  <c r="R56" i="2"/>
  <c r="W55" i="2"/>
  <c r="V55" i="2"/>
  <c r="U55" i="2"/>
  <c r="T55" i="2"/>
  <c r="X55" i="2" s="1"/>
  <c r="S55" i="2"/>
  <c r="R55" i="2"/>
  <c r="W54" i="2"/>
  <c r="V54" i="2"/>
  <c r="U54" i="2"/>
  <c r="T54" i="2"/>
  <c r="S54" i="2"/>
  <c r="R54" i="2"/>
  <c r="X54" i="2" s="1"/>
  <c r="W49" i="2"/>
  <c r="V49" i="2"/>
  <c r="U49" i="2"/>
  <c r="T49" i="2"/>
  <c r="S49" i="2"/>
  <c r="R49" i="2"/>
  <c r="W48" i="2"/>
  <c r="V48" i="2"/>
  <c r="U48" i="2"/>
  <c r="T48" i="2"/>
  <c r="S48" i="2"/>
  <c r="R48" i="2"/>
  <c r="W47" i="2"/>
  <c r="V47" i="2"/>
  <c r="U47" i="2"/>
  <c r="T47" i="2"/>
  <c r="S47" i="2"/>
  <c r="R47" i="2"/>
  <c r="W45" i="2"/>
  <c r="V45" i="2"/>
  <c r="U45" i="2"/>
  <c r="T45" i="2"/>
  <c r="S45" i="2"/>
  <c r="R45" i="2"/>
  <c r="X45" i="2" s="1"/>
  <c r="W44" i="2"/>
  <c r="V44" i="2"/>
  <c r="U44" i="2"/>
  <c r="T44" i="2"/>
  <c r="X44" i="2" s="1"/>
  <c r="S44" i="2"/>
  <c r="R44" i="2"/>
  <c r="W43" i="2"/>
  <c r="V43" i="2"/>
  <c r="U43" i="2"/>
  <c r="T43" i="2"/>
  <c r="S43" i="2"/>
  <c r="R43" i="2"/>
  <c r="W41" i="2"/>
  <c r="V41" i="2"/>
  <c r="U41" i="2"/>
  <c r="T41" i="2"/>
  <c r="S41" i="2"/>
  <c r="R41" i="2"/>
  <c r="W40" i="2"/>
  <c r="V40" i="2"/>
  <c r="U40" i="2"/>
  <c r="T40" i="2"/>
  <c r="S40" i="2"/>
  <c r="R40" i="2"/>
  <c r="W39" i="2"/>
  <c r="V39" i="2"/>
  <c r="U39" i="2"/>
  <c r="T39" i="2"/>
  <c r="S39" i="2"/>
  <c r="R39" i="2"/>
  <c r="W37" i="2"/>
  <c r="V37" i="2"/>
  <c r="U37" i="2"/>
  <c r="T37" i="2"/>
  <c r="S37" i="2"/>
  <c r="R37" i="2"/>
  <c r="X37" i="2" s="1"/>
  <c r="W36" i="2"/>
  <c r="V36" i="2"/>
  <c r="U36" i="2"/>
  <c r="T36" i="2"/>
  <c r="X36" i="2" s="1"/>
  <c r="S36" i="2"/>
  <c r="R36" i="2"/>
  <c r="W35" i="2"/>
  <c r="V35" i="2"/>
  <c r="U35" i="2"/>
  <c r="T35" i="2"/>
  <c r="S35" i="2"/>
  <c r="R35" i="2"/>
  <c r="X35" i="2" s="1"/>
  <c r="W33" i="2"/>
  <c r="V33" i="2"/>
  <c r="U33" i="2"/>
  <c r="T33" i="2"/>
  <c r="S33" i="2"/>
  <c r="W32" i="2"/>
  <c r="V32" i="2"/>
  <c r="U32" i="2"/>
  <c r="T32" i="2"/>
  <c r="S32" i="2"/>
  <c r="W31" i="2"/>
  <c r="V31" i="2"/>
  <c r="U31" i="2"/>
  <c r="T31" i="2"/>
  <c r="S31" i="2"/>
  <c r="R33" i="2"/>
  <c r="R32" i="2"/>
  <c r="X32" i="2" s="1"/>
  <c r="K109" i="2"/>
  <c r="K108" i="2"/>
  <c r="K107" i="2"/>
  <c r="K105" i="2"/>
  <c r="K104" i="2"/>
  <c r="K103" i="2"/>
  <c r="K101" i="2"/>
  <c r="K100" i="2"/>
  <c r="K99" i="2"/>
  <c r="K97" i="2"/>
  <c r="K96" i="2"/>
  <c r="K95" i="2"/>
  <c r="K90" i="2"/>
  <c r="K89" i="2"/>
  <c r="K88" i="2"/>
  <c r="K83" i="2"/>
  <c r="K82" i="2"/>
  <c r="K81" i="2"/>
  <c r="K79" i="2"/>
  <c r="K78" i="2"/>
  <c r="K77" i="2"/>
  <c r="K72" i="2"/>
  <c r="K71" i="2"/>
  <c r="K70" i="2"/>
  <c r="K68" i="2"/>
  <c r="K67" i="2"/>
  <c r="K66" i="2"/>
  <c r="K64" i="2"/>
  <c r="K63" i="2"/>
  <c r="K62" i="2"/>
  <c r="K60" i="2"/>
  <c r="K59" i="2"/>
  <c r="K58" i="2"/>
  <c r="K56" i="2"/>
  <c r="K55" i="2"/>
  <c r="K54" i="2"/>
  <c r="K49" i="2"/>
  <c r="K48" i="2"/>
  <c r="K47" i="2"/>
  <c r="K45" i="2"/>
  <c r="K44" i="2"/>
  <c r="K43" i="2"/>
  <c r="K41" i="2"/>
  <c r="K40" i="2"/>
  <c r="K39" i="2"/>
  <c r="K33" i="2"/>
  <c r="K32" i="2"/>
  <c r="K31" i="2"/>
  <c r="K36" i="2"/>
  <c r="S25" i="2"/>
  <c r="J27" i="2"/>
  <c r="I27" i="2"/>
  <c r="H27" i="2"/>
  <c r="G27" i="2"/>
  <c r="F27" i="2"/>
  <c r="E27" i="2"/>
  <c r="K27" i="2"/>
  <c r="J25" i="2"/>
  <c r="I25" i="2"/>
  <c r="H25" i="2"/>
  <c r="G25" i="2"/>
  <c r="F25" i="2"/>
  <c r="E25" i="2"/>
  <c r="J109" i="2"/>
  <c r="I109" i="2"/>
  <c r="H109" i="2"/>
  <c r="G109" i="2"/>
  <c r="F109" i="2"/>
  <c r="E109" i="2"/>
  <c r="J108" i="2"/>
  <c r="I108" i="2"/>
  <c r="H108" i="2"/>
  <c r="G108" i="2"/>
  <c r="F108" i="2"/>
  <c r="E108" i="2"/>
  <c r="J107" i="2"/>
  <c r="I107" i="2"/>
  <c r="H107" i="2"/>
  <c r="G107" i="2"/>
  <c r="F107" i="2"/>
  <c r="E107" i="2"/>
  <c r="J105" i="2"/>
  <c r="I105" i="2"/>
  <c r="H105" i="2"/>
  <c r="G105" i="2"/>
  <c r="F105" i="2"/>
  <c r="E105" i="2"/>
  <c r="J104" i="2"/>
  <c r="I104" i="2"/>
  <c r="H104" i="2"/>
  <c r="G104" i="2"/>
  <c r="F104" i="2"/>
  <c r="E104" i="2"/>
  <c r="J103" i="2"/>
  <c r="I103" i="2"/>
  <c r="H103" i="2"/>
  <c r="G103" i="2"/>
  <c r="F103" i="2"/>
  <c r="E103" i="2"/>
  <c r="J101" i="2"/>
  <c r="I101" i="2"/>
  <c r="H101" i="2"/>
  <c r="G101" i="2"/>
  <c r="F101" i="2"/>
  <c r="E101" i="2"/>
  <c r="J100" i="2"/>
  <c r="I100" i="2"/>
  <c r="H100" i="2"/>
  <c r="G100" i="2"/>
  <c r="F100" i="2"/>
  <c r="E100" i="2"/>
  <c r="J99" i="2"/>
  <c r="I99" i="2"/>
  <c r="H99" i="2"/>
  <c r="G99" i="2"/>
  <c r="F99" i="2"/>
  <c r="E99" i="2"/>
  <c r="J97" i="2"/>
  <c r="I97" i="2"/>
  <c r="H97" i="2"/>
  <c r="G97" i="2"/>
  <c r="F97" i="2"/>
  <c r="E97" i="2"/>
  <c r="J96" i="2"/>
  <c r="I96" i="2"/>
  <c r="H96" i="2"/>
  <c r="G96" i="2"/>
  <c r="F96" i="2"/>
  <c r="E96" i="2"/>
  <c r="J95" i="2"/>
  <c r="I95" i="2"/>
  <c r="H95" i="2"/>
  <c r="G95" i="2"/>
  <c r="F95" i="2"/>
  <c r="E95" i="2"/>
  <c r="J90" i="2"/>
  <c r="I90" i="2"/>
  <c r="H90" i="2"/>
  <c r="G90" i="2"/>
  <c r="F90" i="2"/>
  <c r="E90" i="2"/>
  <c r="J89" i="2"/>
  <c r="I89" i="2"/>
  <c r="H89" i="2"/>
  <c r="G89" i="2"/>
  <c r="F89" i="2"/>
  <c r="E89" i="2"/>
  <c r="J88" i="2"/>
  <c r="I88" i="2"/>
  <c r="H88" i="2"/>
  <c r="G88" i="2"/>
  <c r="F88" i="2"/>
  <c r="E88" i="2"/>
  <c r="J83" i="2"/>
  <c r="I83" i="2"/>
  <c r="H83" i="2"/>
  <c r="G83" i="2"/>
  <c r="F83" i="2"/>
  <c r="E83" i="2"/>
  <c r="J82" i="2"/>
  <c r="I82" i="2"/>
  <c r="H82" i="2"/>
  <c r="G82" i="2"/>
  <c r="F82" i="2"/>
  <c r="E82" i="2"/>
  <c r="J81" i="2"/>
  <c r="I81" i="2"/>
  <c r="H81" i="2"/>
  <c r="G81" i="2"/>
  <c r="F81" i="2"/>
  <c r="E81" i="2"/>
  <c r="J79" i="2"/>
  <c r="I79" i="2"/>
  <c r="H79" i="2"/>
  <c r="G79" i="2"/>
  <c r="F79" i="2"/>
  <c r="E79" i="2"/>
  <c r="J78" i="2"/>
  <c r="I78" i="2"/>
  <c r="H78" i="2"/>
  <c r="G78" i="2"/>
  <c r="F78" i="2"/>
  <c r="E78" i="2"/>
  <c r="J77" i="2"/>
  <c r="I77" i="2"/>
  <c r="H77" i="2"/>
  <c r="G77" i="2"/>
  <c r="F77" i="2"/>
  <c r="E77" i="2"/>
  <c r="J72" i="2"/>
  <c r="I72" i="2"/>
  <c r="H72" i="2"/>
  <c r="G72" i="2"/>
  <c r="F72" i="2"/>
  <c r="E72" i="2"/>
  <c r="J71" i="2"/>
  <c r="I71" i="2"/>
  <c r="H71" i="2"/>
  <c r="G71" i="2"/>
  <c r="F71" i="2"/>
  <c r="E71" i="2"/>
  <c r="J70" i="2"/>
  <c r="I70" i="2"/>
  <c r="H70" i="2"/>
  <c r="G70" i="2"/>
  <c r="F70" i="2"/>
  <c r="E70" i="2"/>
  <c r="J68" i="2"/>
  <c r="I68" i="2"/>
  <c r="H68" i="2"/>
  <c r="G68" i="2"/>
  <c r="F68" i="2"/>
  <c r="E68" i="2"/>
  <c r="J67" i="2"/>
  <c r="I67" i="2"/>
  <c r="H67" i="2"/>
  <c r="G67" i="2"/>
  <c r="F67" i="2"/>
  <c r="E67" i="2"/>
  <c r="J66" i="2"/>
  <c r="I66" i="2"/>
  <c r="H66" i="2"/>
  <c r="G66" i="2"/>
  <c r="F66" i="2"/>
  <c r="E66" i="2"/>
  <c r="J64" i="2"/>
  <c r="I64" i="2"/>
  <c r="H64" i="2"/>
  <c r="G64" i="2"/>
  <c r="F64" i="2"/>
  <c r="E64" i="2"/>
  <c r="J63" i="2"/>
  <c r="I63" i="2"/>
  <c r="H63" i="2"/>
  <c r="G63" i="2"/>
  <c r="F63" i="2"/>
  <c r="E63" i="2"/>
  <c r="J62" i="2"/>
  <c r="I62" i="2"/>
  <c r="H62" i="2"/>
  <c r="G62" i="2"/>
  <c r="F62" i="2"/>
  <c r="E62" i="2"/>
  <c r="J60" i="2"/>
  <c r="I60" i="2"/>
  <c r="H60" i="2"/>
  <c r="G60" i="2"/>
  <c r="F60" i="2"/>
  <c r="E60" i="2"/>
  <c r="J59" i="2"/>
  <c r="I59" i="2"/>
  <c r="H59" i="2"/>
  <c r="G59" i="2"/>
  <c r="F59" i="2"/>
  <c r="E59" i="2"/>
  <c r="J58" i="2"/>
  <c r="I58" i="2"/>
  <c r="H58" i="2"/>
  <c r="G58" i="2"/>
  <c r="F58" i="2"/>
  <c r="E58" i="2"/>
  <c r="J56" i="2"/>
  <c r="I56" i="2"/>
  <c r="H56" i="2"/>
  <c r="G56" i="2"/>
  <c r="F56" i="2"/>
  <c r="E56" i="2"/>
  <c r="J55" i="2"/>
  <c r="I55" i="2"/>
  <c r="H55" i="2"/>
  <c r="G55" i="2"/>
  <c r="F55" i="2"/>
  <c r="E55" i="2"/>
  <c r="J54" i="2"/>
  <c r="I54" i="2"/>
  <c r="H54" i="2"/>
  <c r="G54" i="2"/>
  <c r="F54" i="2"/>
  <c r="E54" i="2"/>
  <c r="J49" i="2"/>
  <c r="I49" i="2"/>
  <c r="H49" i="2"/>
  <c r="G49" i="2"/>
  <c r="F49" i="2"/>
  <c r="E49" i="2"/>
  <c r="J48" i="2"/>
  <c r="I48" i="2"/>
  <c r="H48" i="2"/>
  <c r="G48" i="2"/>
  <c r="F48" i="2"/>
  <c r="E48" i="2"/>
  <c r="J47" i="2"/>
  <c r="I47" i="2"/>
  <c r="H47" i="2"/>
  <c r="G47" i="2"/>
  <c r="F47" i="2"/>
  <c r="E47" i="2"/>
  <c r="J45" i="2"/>
  <c r="I45" i="2"/>
  <c r="H45" i="2"/>
  <c r="G45" i="2"/>
  <c r="F45" i="2"/>
  <c r="E45" i="2"/>
  <c r="J44" i="2"/>
  <c r="I44" i="2"/>
  <c r="H44" i="2"/>
  <c r="G44" i="2"/>
  <c r="F44" i="2"/>
  <c r="E44" i="2"/>
  <c r="J43" i="2"/>
  <c r="I43" i="2"/>
  <c r="H43" i="2"/>
  <c r="G43" i="2"/>
  <c r="F43" i="2"/>
  <c r="E43" i="2"/>
  <c r="J41" i="2"/>
  <c r="I41" i="2"/>
  <c r="H41" i="2"/>
  <c r="G41" i="2"/>
  <c r="F41" i="2"/>
  <c r="E41" i="2"/>
  <c r="J40" i="2"/>
  <c r="I40" i="2"/>
  <c r="H40" i="2"/>
  <c r="G40" i="2"/>
  <c r="F40" i="2"/>
  <c r="E40" i="2"/>
  <c r="J39" i="2"/>
  <c r="I39" i="2"/>
  <c r="H39" i="2"/>
  <c r="G39" i="2"/>
  <c r="F39" i="2"/>
  <c r="E39" i="2"/>
  <c r="J37" i="2"/>
  <c r="I37" i="2"/>
  <c r="H37" i="2"/>
  <c r="G37" i="2"/>
  <c r="F37" i="2"/>
  <c r="E37" i="2"/>
  <c r="J36" i="2"/>
  <c r="I36" i="2"/>
  <c r="H36" i="2"/>
  <c r="G36" i="2"/>
  <c r="F36" i="2"/>
  <c r="E36" i="2"/>
  <c r="J35" i="2"/>
  <c r="I35" i="2"/>
  <c r="H35" i="2"/>
  <c r="G35" i="2"/>
  <c r="F35" i="2"/>
  <c r="E35" i="2"/>
  <c r="J33" i="2"/>
  <c r="I33" i="2"/>
  <c r="H33" i="2"/>
  <c r="G33" i="2"/>
  <c r="F33" i="2"/>
  <c r="J32" i="2"/>
  <c r="I32" i="2"/>
  <c r="H32" i="2"/>
  <c r="G32" i="2"/>
  <c r="F32" i="2"/>
  <c r="J31" i="2"/>
  <c r="I31" i="2"/>
  <c r="H31" i="2"/>
  <c r="G31" i="2"/>
  <c r="F31" i="2"/>
  <c r="E32" i="2"/>
  <c r="E33" i="2"/>
  <c r="A32" i="2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F8" i="5" l="1"/>
  <c r="G8" i="5" s="1"/>
  <c r="H8" i="5" s="1"/>
  <c r="I8" i="5" s="1"/>
  <c r="G10" i="5"/>
  <c r="H10" i="5" s="1"/>
  <c r="I10" i="5" s="1"/>
  <c r="F6" i="5"/>
  <c r="G6" i="5" s="1"/>
  <c r="H6" i="5" s="1"/>
  <c r="I6" i="5" s="1"/>
  <c r="M11" i="5" s="1"/>
  <c r="M12" i="5" s="1"/>
  <c r="X43" i="2"/>
  <c r="W25" i="2"/>
  <c r="X56" i="2"/>
  <c r="X83" i="2"/>
  <c r="X95" i="2"/>
  <c r="X101" i="2"/>
  <c r="X107" i="2"/>
  <c r="V25" i="2"/>
  <c r="X39" i="2"/>
  <c r="X40" i="2"/>
  <c r="X41" i="2"/>
  <c r="X47" i="2"/>
  <c r="X48" i="2"/>
  <c r="X62" i="2"/>
  <c r="X64" i="2"/>
  <c r="X77" i="2"/>
  <c r="X79" i="2"/>
  <c r="X97" i="2"/>
  <c r="X103" i="2"/>
  <c r="X104" i="2"/>
  <c r="X49" i="2"/>
  <c r="X58" i="2"/>
  <c r="X59" i="2"/>
  <c r="X60" i="2"/>
  <c r="X70" i="2"/>
  <c r="X72" i="2"/>
  <c r="X89" i="2"/>
  <c r="X90" i="2"/>
  <c r="X105" i="2"/>
  <c r="R25" i="2"/>
  <c r="U25" i="2"/>
  <c r="T25" i="2"/>
  <c r="F58" i="3" l="1"/>
  <c r="T88" i="4"/>
  <c r="U88" i="4" s="1"/>
  <c r="V88" i="4" s="1"/>
  <c r="S88" i="4"/>
  <c r="R88" i="4"/>
  <c r="V46" i="4"/>
  <c r="W46" i="4" s="1"/>
  <c r="U46" i="4"/>
  <c r="T46" i="4"/>
  <c r="S43" i="4"/>
  <c r="T43" i="4" s="1"/>
  <c r="U43" i="4" s="1"/>
  <c r="V43" i="4" s="1"/>
  <c r="W43" i="4" s="1"/>
  <c r="S42" i="4"/>
  <c r="T42" i="4" s="1"/>
  <c r="U42" i="4" s="1"/>
  <c r="V42" i="4" s="1"/>
  <c r="W42" i="4" s="1"/>
  <c r="T41" i="4"/>
  <c r="U41" i="4" s="1"/>
  <c r="V41" i="4" s="1"/>
  <c r="W41" i="4" s="1"/>
  <c r="S41" i="4"/>
  <c r="S40" i="4"/>
  <c r="T40" i="4" s="1"/>
  <c r="U40" i="4" s="1"/>
  <c r="V40" i="4" s="1"/>
  <c r="W40" i="4" s="1"/>
  <c r="S39" i="4"/>
  <c r="T39" i="4" s="1"/>
  <c r="U39" i="4" s="1"/>
  <c r="V39" i="4" s="1"/>
  <c r="W39" i="4" s="1"/>
  <c r="S38" i="4"/>
  <c r="T38" i="4" s="1"/>
  <c r="U38" i="4" s="1"/>
  <c r="V38" i="4" s="1"/>
  <c r="W38" i="4" s="1"/>
  <c r="T37" i="4"/>
  <c r="U37" i="4" s="1"/>
  <c r="V37" i="4" s="1"/>
  <c r="W37" i="4" s="1"/>
  <c r="S37" i="4"/>
  <c r="S36" i="4"/>
  <c r="T36" i="4" s="1"/>
  <c r="U36" i="4" s="1"/>
  <c r="V36" i="4" s="1"/>
  <c r="W36" i="4" s="1"/>
  <c r="T35" i="4"/>
  <c r="U35" i="4" s="1"/>
  <c r="V35" i="4" s="1"/>
  <c r="W35" i="4" s="1"/>
  <c r="S35" i="4"/>
  <c r="S46" i="4"/>
  <c r="R46" i="4"/>
  <c r="R45" i="4"/>
  <c r="R44" i="4"/>
  <c r="R43" i="4"/>
  <c r="R42" i="4"/>
  <c r="R41" i="4"/>
  <c r="R40" i="4"/>
  <c r="R39" i="4"/>
  <c r="R38" i="4"/>
  <c r="R37" i="4"/>
  <c r="R36" i="4"/>
  <c r="R35" i="4"/>
  <c r="H63" i="4" l="1"/>
  <c r="C63" i="4"/>
  <c r="H62" i="4"/>
  <c r="C62" i="4"/>
  <c r="H61" i="4"/>
  <c r="C61" i="4"/>
  <c r="H60" i="4"/>
  <c r="C60" i="4"/>
  <c r="H59" i="4"/>
  <c r="C59" i="4"/>
  <c r="A90" i="2" l="1"/>
  <c r="D19" i="4"/>
  <c r="H19" i="4" l="1"/>
  <c r="C19" i="4"/>
  <c r="E19" i="4"/>
  <c r="F19" i="4"/>
  <c r="G19" i="4"/>
  <c r="G61" i="3"/>
  <c r="K70" i="3"/>
  <c r="K69" i="3"/>
  <c r="K67" i="3"/>
  <c r="K66" i="3"/>
  <c r="K64" i="3"/>
  <c r="K62" i="3"/>
  <c r="K60" i="3"/>
  <c r="K57" i="3"/>
  <c r="K56" i="3"/>
  <c r="K55" i="3"/>
  <c r="J71" i="3"/>
  <c r="I71" i="3"/>
  <c r="G71" i="3"/>
  <c r="J70" i="3"/>
  <c r="I70" i="3"/>
  <c r="G70" i="3"/>
  <c r="J69" i="3"/>
  <c r="I69" i="3"/>
  <c r="G69" i="3"/>
  <c r="J68" i="3"/>
  <c r="I68" i="3"/>
  <c r="G68" i="3"/>
  <c r="J67" i="3"/>
  <c r="I67" i="3"/>
  <c r="G67" i="3"/>
  <c r="J66" i="3"/>
  <c r="G42" i="4" s="1"/>
  <c r="G62" i="4" s="1"/>
  <c r="I66" i="3"/>
  <c r="F42" i="4" s="1"/>
  <c r="F62" i="4" s="1"/>
  <c r="G66" i="3"/>
  <c r="D42" i="4" s="1"/>
  <c r="D62" i="4" s="1"/>
  <c r="J65" i="3"/>
  <c r="I65" i="3"/>
  <c r="F41" i="4" s="1"/>
  <c r="F61" i="4" s="1"/>
  <c r="G65" i="3"/>
  <c r="D41" i="4" s="1"/>
  <c r="D61" i="4" s="1"/>
  <c r="J64" i="3"/>
  <c r="I64" i="3"/>
  <c r="G64" i="3"/>
  <c r="J63" i="3"/>
  <c r="I63" i="3"/>
  <c r="G63" i="3"/>
  <c r="J62" i="3"/>
  <c r="I62" i="3"/>
  <c r="G62" i="3"/>
  <c r="J61" i="3"/>
  <c r="I61" i="3"/>
  <c r="J60" i="3"/>
  <c r="G40" i="4" s="1"/>
  <c r="G60" i="4" s="1"/>
  <c r="I60" i="3"/>
  <c r="H60" i="3"/>
  <c r="G60" i="3"/>
  <c r="J58" i="3"/>
  <c r="I58" i="3"/>
  <c r="H58" i="3"/>
  <c r="G58" i="3"/>
  <c r="J57" i="3"/>
  <c r="I57" i="3"/>
  <c r="H57" i="3"/>
  <c r="G57" i="3"/>
  <c r="J56" i="3"/>
  <c r="I56" i="3"/>
  <c r="H56" i="3"/>
  <c r="G56" i="3"/>
  <c r="I55" i="3"/>
  <c r="H55" i="3"/>
  <c r="F71" i="3"/>
  <c r="F70" i="3"/>
  <c r="F69" i="3"/>
  <c r="F68" i="3"/>
  <c r="F67" i="3"/>
  <c r="F66" i="3"/>
  <c r="F64" i="3"/>
  <c r="F63" i="3"/>
  <c r="F61" i="3"/>
  <c r="F60" i="3"/>
  <c r="F56" i="3"/>
  <c r="G55" i="3"/>
  <c r="F55" i="3"/>
  <c r="D40" i="4" l="1"/>
  <c r="D60" i="4" s="1"/>
  <c r="D43" i="4"/>
  <c r="D63" i="4" s="1"/>
  <c r="G41" i="4"/>
  <c r="G61" i="4" s="1"/>
  <c r="F43" i="4"/>
  <c r="F63" i="4" s="1"/>
  <c r="F40" i="4"/>
  <c r="F60" i="4" s="1"/>
  <c r="G43" i="4"/>
  <c r="G63" i="4" s="1"/>
  <c r="K68" i="3"/>
  <c r="K65" i="3"/>
  <c r="H52" i="3"/>
  <c r="H59" i="3"/>
  <c r="E39" i="4" s="1"/>
  <c r="E59" i="4" s="1"/>
  <c r="F57" i="3"/>
  <c r="L57" i="3" s="1"/>
  <c r="F62" i="3"/>
  <c r="J30" i="3"/>
  <c r="J55" i="3"/>
  <c r="F59" i="3"/>
  <c r="F52" i="3"/>
  <c r="J59" i="3"/>
  <c r="J52" i="3"/>
  <c r="L56" i="3"/>
  <c r="L60" i="3"/>
  <c r="H61" i="3"/>
  <c r="H62" i="3"/>
  <c r="H63" i="3"/>
  <c r="H64" i="3"/>
  <c r="L64" i="3" s="1"/>
  <c r="H65" i="3"/>
  <c r="H66" i="3"/>
  <c r="H67" i="3"/>
  <c r="L67" i="3" s="1"/>
  <c r="H68" i="3"/>
  <c r="H69" i="3"/>
  <c r="L69" i="3" s="1"/>
  <c r="H70" i="3"/>
  <c r="L70" i="3" s="1"/>
  <c r="H71" i="3"/>
  <c r="K61" i="3"/>
  <c r="G52" i="3"/>
  <c r="G59" i="3"/>
  <c r="D39" i="4" s="1"/>
  <c r="D59" i="4" s="1"/>
  <c r="K59" i="3"/>
  <c r="K52" i="3"/>
  <c r="F65" i="3"/>
  <c r="K58" i="3"/>
  <c r="L58" i="3" s="1"/>
  <c r="K63" i="3"/>
  <c r="K71" i="3"/>
  <c r="I52" i="3"/>
  <c r="I59" i="3"/>
  <c r="F39" i="4" s="1"/>
  <c r="F59" i="4" s="1"/>
  <c r="F30" i="3"/>
  <c r="K30" i="3"/>
  <c r="I30" i="3"/>
  <c r="H30" i="3"/>
  <c r="G30" i="3"/>
  <c r="L65" i="3" l="1"/>
  <c r="E41" i="4"/>
  <c r="E61" i="4" s="1"/>
  <c r="E40" i="4"/>
  <c r="E60" i="4" s="1"/>
  <c r="L68" i="3"/>
  <c r="E43" i="4"/>
  <c r="E63" i="4" s="1"/>
  <c r="L66" i="3"/>
  <c r="E42" i="4"/>
  <c r="E62" i="4" s="1"/>
  <c r="L55" i="3"/>
  <c r="G39" i="4"/>
  <c r="G59" i="4" s="1"/>
  <c r="L61" i="3"/>
  <c r="L71" i="3"/>
  <c r="L63" i="3"/>
  <c r="L62" i="3"/>
  <c r="L59" i="3"/>
  <c r="F43" i="1"/>
  <c r="F42" i="1"/>
  <c r="F41" i="1"/>
  <c r="F40" i="1"/>
  <c r="F39" i="1"/>
  <c r="F38" i="1"/>
  <c r="F37" i="1"/>
  <c r="F36" i="1"/>
  <c r="F35" i="1"/>
  <c r="K34" i="1"/>
  <c r="J34" i="1"/>
  <c r="I34" i="1"/>
  <c r="H34" i="1"/>
  <c r="G34" i="1"/>
  <c r="F34" i="1"/>
  <c r="F33" i="1"/>
  <c r="F32" i="1"/>
  <c r="F31" i="1"/>
  <c r="F30" i="1"/>
  <c r="F29" i="1"/>
  <c r="F28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L72" i="3" l="1"/>
  <c r="F22" i="1"/>
  <c r="L25" i="3"/>
  <c r="L51" i="3"/>
  <c r="L14" i="3" l="1"/>
  <c r="G18" i="4"/>
  <c r="G31" i="4" s="1"/>
  <c r="E18" i="4"/>
  <c r="E31" i="4" s="1"/>
  <c r="L27" i="3"/>
  <c r="L28" i="3"/>
  <c r="L18" i="3"/>
  <c r="L49" i="3"/>
  <c r="L48" i="3"/>
  <c r="L23" i="3"/>
  <c r="L36" i="3"/>
  <c r="L44" i="3"/>
  <c r="L16" i="3"/>
  <c r="L40" i="3"/>
  <c r="L43" i="3"/>
  <c r="L29" i="3"/>
  <c r="L24" i="3"/>
  <c r="L37" i="3"/>
  <c r="L47" i="3"/>
  <c r="L39" i="3"/>
  <c r="L19" i="3"/>
  <c r="L41" i="3"/>
  <c r="L45" i="3"/>
  <c r="L26" i="3"/>
  <c r="L46" i="3"/>
  <c r="L38" i="3"/>
  <c r="L42" i="3"/>
  <c r="L15" i="3"/>
  <c r="L17" i="3"/>
  <c r="L20" i="3"/>
  <c r="L50" i="3"/>
  <c r="L22" i="3"/>
  <c r="L21" i="3"/>
  <c r="E31" i="2"/>
  <c r="L35" i="3"/>
  <c r="W30" i="2" l="1"/>
  <c r="L52" i="3"/>
  <c r="L30" i="3"/>
  <c r="S42" i="2"/>
  <c r="F18" i="4"/>
  <c r="F31" i="4" s="1"/>
  <c r="H18" i="4"/>
  <c r="H31" i="4" s="1"/>
  <c r="C18" i="4"/>
  <c r="C31" i="4" s="1"/>
  <c r="D18" i="4"/>
  <c r="D31" i="4" s="1"/>
  <c r="J30" i="2"/>
  <c r="J72" i="3"/>
  <c r="I72" i="3"/>
  <c r="G72" i="3"/>
  <c r="G30" i="2"/>
  <c r="F42" i="2"/>
  <c r="H72" i="3"/>
  <c r="V30" i="2"/>
  <c r="I30" i="2"/>
  <c r="F72" i="3"/>
  <c r="U30" i="2"/>
  <c r="H30" i="2"/>
  <c r="D72" i="3"/>
  <c r="G94" i="2"/>
  <c r="W42" i="2"/>
  <c r="J42" i="2"/>
  <c r="T87" i="2"/>
  <c r="T91" i="2" s="1"/>
  <c r="G87" i="2"/>
  <c r="G91" i="2" s="1"/>
  <c r="V87" i="2"/>
  <c r="V91" i="2" s="1"/>
  <c r="I87" i="2"/>
  <c r="I91" i="2" s="1"/>
  <c r="W102" i="2"/>
  <c r="J102" i="2"/>
  <c r="V57" i="2"/>
  <c r="I57" i="2"/>
  <c r="S46" i="2"/>
  <c r="F46" i="2"/>
  <c r="F106" i="2"/>
  <c r="U57" i="2"/>
  <c r="H57" i="2"/>
  <c r="V102" i="2"/>
  <c r="I102" i="2"/>
  <c r="V38" i="2"/>
  <c r="I38" i="2"/>
  <c r="F76" i="2"/>
  <c r="U102" i="2"/>
  <c r="H102" i="2"/>
  <c r="V46" i="2"/>
  <c r="I46" i="2"/>
  <c r="T69" i="2"/>
  <c r="G69" i="2"/>
  <c r="V61" i="2"/>
  <c r="I61" i="2"/>
  <c r="U69" i="2"/>
  <c r="H69" i="2"/>
  <c r="F30" i="2"/>
  <c r="E30" i="2"/>
  <c r="R31" i="2"/>
  <c r="T30" i="2" l="1"/>
  <c r="S76" i="2"/>
  <c r="G12" i="4"/>
  <c r="H13" i="4"/>
  <c r="H12" i="4"/>
  <c r="D17" i="4"/>
  <c r="E13" i="4"/>
  <c r="D15" i="4"/>
  <c r="H17" i="4"/>
  <c r="G20" i="4"/>
  <c r="F20" i="4"/>
  <c r="G14" i="4"/>
  <c r="H21" i="4"/>
  <c r="E12" i="4"/>
  <c r="F13" i="4"/>
  <c r="D16" i="4"/>
  <c r="F16" i="4"/>
  <c r="H15" i="4"/>
  <c r="F17" i="4"/>
  <c r="W53" i="2"/>
  <c r="H14" i="4"/>
  <c r="H29" i="4" s="1"/>
  <c r="D14" i="4"/>
  <c r="H16" i="4"/>
  <c r="G21" i="4"/>
  <c r="U94" i="2"/>
  <c r="F21" i="4"/>
  <c r="V53" i="2"/>
  <c r="G15" i="4"/>
  <c r="W94" i="2"/>
  <c r="H20" i="4"/>
  <c r="D12" i="4"/>
  <c r="F15" i="4"/>
  <c r="E15" i="4"/>
  <c r="G16" i="4"/>
  <c r="E17" i="4"/>
  <c r="D21" i="4"/>
  <c r="D13" i="4"/>
  <c r="G13" i="4"/>
  <c r="E21" i="4"/>
  <c r="F14" i="4"/>
  <c r="T53" i="2"/>
  <c r="E14" i="4"/>
  <c r="G17" i="4"/>
  <c r="C21" i="4"/>
  <c r="T76" i="2"/>
  <c r="E16" i="4"/>
  <c r="D20" i="4"/>
  <c r="E20" i="4"/>
  <c r="F12" i="4"/>
  <c r="C16" i="4"/>
  <c r="C14" i="4"/>
  <c r="C17" i="4"/>
  <c r="C15" i="4"/>
  <c r="C13" i="4"/>
  <c r="C20" i="4"/>
  <c r="C12" i="4"/>
  <c r="T38" i="2"/>
  <c r="U46" i="2"/>
  <c r="G38" i="2"/>
  <c r="U76" i="2"/>
  <c r="H94" i="2"/>
  <c r="J80" i="2"/>
  <c r="T80" i="2"/>
  <c r="G42" i="2"/>
  <c r="I80" i="2"/>
  <c r="J34" i="2"/>
  <c r="E102" i="2"/>
  <c r="G61" i="2"/>
  <c r="H76" i="2"/>
  <c r="W34" i="2"/>
  <c r="I94" i="2"/>
  <c r="H46" i="2"/>
  <c r="U65" i="2"/>
  <c r="V65" i="2"/>
  <c r="G65" i="2"/>
  <c r="G76" i="2"/>
  <c r="G106" i="2"/>
  <c r="V80" i="2"/>
  <c r="I69" i="2"/>
  <c r="J87" i="2"/>
  <c r="J91" i="2" s="1"/>
  <c r="W46" i="2"/>
  <c r="W98" i="2"/>
  <c r="W61" i="2"/>
  <c r="W87" i="2"/>
  <c r="W91" i="2" s="1"/>
  <c r="J94" i="2"/>
  <c r="J98" i="2"/>
  <c r="W57" i="2"/>
  <c r="J46" i="2"/>
  <c r="T57" i="2"/>
  <c r="T98" i="2"/>
  <c r="T46" i="2"/>
  <c r="G57" i="2"/>
  <c r="F80" i="2"/>
  <c r="F84" i="2" s="1"/>
  <c r="S102" i="2"/>
  <c r="F102" i="2"/>
  <c r="E38" i="2"/>
  <c r="E46" i="2"/>
  <c r="E94" i="2"/>
  <c r="F57" i="2"/>
  <c r="S69" i="2"/>
  <c r="J61" i="2"/>
  <c r="W65" i="2"/>
  <c r="I34" i="2"/>
  <c r="G53" i="2"/>
  <c r="J76" i="2"/>
  <c r="R61" i="2"/>
  <c r="E65" i="2"/>
  <c r="F34" i="2"/>
  <c r="T65" i="2"/>
  <c r="H42" i="2"/>
  <c r="G46" i="2"/>
  <c r="H65" i="2"/>
  <c r="J65" i="2"/>
  <c r="V42" i="2"/>
  <c r="U87" i="2"/>
  <c r="U91" i="2" s="1"/>
  <c r="W69" i="2"/>
  <c r="E80" i="2"/>
  <c r="S34" i="2"/>
  <c r="F61" i="2"/>
  <c r="H106" i="2"/>
  <c r="U42" i="2"/>
  <c r="S80" i="2"/>
  <c r="S84" i="2" s="1"/>
  <c r="G102" i="2"/>
  <c r="G98" i="2"/>
  <c r="T106" i="2"/>
  <c r="S61" i="2"/>
  <c r="V69" i="2"/>
  <c r="V106" i="2"/>
  <c r="E61" i="2"/>
  <c r="F53" i="2"/>
  <c r="U106" i="2"/>
  <c r="I65" i="2"/>
  <c r="E98" i="2"/>
  <c r="W76" i="2"/>
  <c r="G80" i="2"/>
  <c r="H34" i="2"/>
  <c r="J53" i="2"/>
  <c r="J106" i="2"/>
  <c r="E69" i="2"/>
  <c r="S57" i="2"/>
  <c r="U38" i="2"/>
  <c r="I53" i="2"/>
  <c r="V34" i="2"/>
  <c r="H80" i="2"/>
  <c r="E53" i="2"/>
  <c r="U61" i="2"/>
  <c r="H38" i="2"/>
  <c r="U80" i="2"/>
  <c r="W106" i="2"/>
  <c r="K37" i="2"/>
  <c r="U98" i="2"/>
  <c r="I76" i="2"/>
  <c r="I98" i="2"/>
  <c r="I106" i="2"/>
  <c r="I24" i="2"/>
  <c r="V98" i="2"/>
  <c r="H26" i="2"/>
  <c r="F98" i="2"/>
  <c r="H61" i="2"/>
  <c r="I42" i="2"/>
  <c r="E57" i="2"/>
  <c r="J69" i="2"/>
  <c r="W80" i="2"/>
  <c r="J57" i="2"/>
  <c r="H98" i="2"/>
  <c r="F69" i="2"/>
  <c r="T26" i="2"/>
  <c r="I26" i="2"/>
  <c r="J24" i="2"/>
  <c r="F94" i="2"/>
  <c r="S87" i="2"/>
  <c r="S91" i="2" s="1"/>
  <c r="F87" i="2"/>
  <c r="F91" i="2" s="1"/>
  <c r="K35" i="2"/>
  <c r="G34" i="2"/>
  <c r="G26" i="2"/>
  <c r="F38" i="2"/>
  <c r="S65" i="2"/>
  <c r="G24" i="2"/>
  <c r="F24" i="2"/>
  <c r="F26" i="2"/>
  <c r="H53" i="2"/>
  <c r="E76" i="2"/>
  <c r="S38" i="2"/>
  <c r="F65" i="2"/>
  <c r="W38" i="2"/>
  <c r="J38" i="2"/>
  <c r="J26" i="2"/>
  <c r="H24" i="2"/>
  <c r="E26" i="2"/>
  <c r="H87" i="2"/>
  <c r="H91" i="2" s="1"/>
  <c r="E42" i="2"/>
  <c r="R102" i="2"/>
  <c r="E34" i="2"/>
  <c r="E24" i="2"/>
  <c r="E106" i="2"/>
  <c r="R106" i="2"/>
  <c r="E87" i="2"/>
  <c r="E91" i="2" s="1"/>
  <c r="T61" i="2"/>
  <c r="S106" i="2"/>
  <c r="S98" i="2"/>
  <c r="T94" i="2"/>
  <c r="T34" i="2"/>
  <c r="U34" i="2"/>
  <c r="S30" i="2"/>
  <c r="R65" i="2"/>
  <c r="R46" i="2"/>
  <c r="R53" i="2"/>
  <c r="R57" i="2"/>
  <c r="R69" i="2"/>
  <c r="R42" i="2"/>
  <c r="R80" i="2"/>
  <c r="R38" i="2"/>
  <c r="X33" i="2"/>
  <c r="K30" i="2"/>
  <c r="R30" i="2"/>
  <c r="X31" i="2"/>
  <c r="C32" i="4" l="1"/>
  <c r="G28" i="4"/>
  <c r="V76" i="2"/>
  <c r="V84" i="2" s="1"/>
  <c r="S94" i="2"/>
  <c r="S110" i="2" s="1"/>
  <c r="H30" i="4"/>
  <c r="V94" i="2"/>
  <c r="S53" i="2"/>
  <c r="S73" i="2" s="1"/>
  <c r="S26" i="2"/>
  <c r="V50" i="2"/>
  <c r="H24" i="4"/>
  <c r="W26" i="2"/>
  <c r="H28" i="4"/>
  <c r="E29" i="4"/>
  <c r="F29" i="4"/>
  <c r="D29" i="4"/>
  <c r="E32" i="4"/>
  <c r="U53" i="2"/>
  <c r="U73" i="2" s="1"/>
  <c r="U26" i="2"/>
  <c r="D30" i="4"/>
  <c r="G32" i="4"/>
  <c r="H32" i="4"/>
  <c r="R94" i="2"/>
  <c r="E24" i="4"/>
  <c r="E27" i="4" s="1"/>
  <c r="G23" i="4"/>
  <c r="G26" i="4" s="1"/>
  <c r="C30" i="4"/>
  <c r="D32" i="4"/>
  <c r="D24" i="4"/>
  <c r="D27" i="4" s="1"/>
  <c r="G30" i="4"/>
  <c r="D23" i="4"/>
  <c r="D26" i="4" s="1"/>
  <c r="D28" i="4"/>
  <c r="R34" i="2"/>
  <c r="R50" i="2" s="1"/>
  <c r="C24" i="4"/>
  <c r="C27" i="4" s="1"/>
  <c r="R76" i="2"/>
  <c r="F23" i="4"/>
  <c r="F26" i="4" s="1"/>
  <c r="F28" i="4"/>
  <c r="E30" i="4"/>
  <c r="H27" i="4"/>
  <c r="F24" i="4"/>
  <c r="F27" i="4" s="1"/>
  <c r="G29" i="4"/>
  <c r="G24" i="4"/>
  <c r="G27" i="4" s="1"/>
  <c r="F30" i="4"/>
  <c r="E28" i="4"/>
  <c r="E23" i="4"/>
  <c r="E26" i="4" s="1"/>
  <c r="F32" i="4"/>
  <c r="H23" i="4"/>
  <c r="H26" i="4" s="1"/>
  <c r="C23" i="4"/>
  <c r="C26" i="4" s="1"/>
  <c r="C28" i="4"/>
  <c r="C29" i="4"/>
  <c r="U84" i="2"/>
  <c r="T84" i="2"/>
  <c r="T24" i="2"/>
  <c r="T27" i="2" s="1"/>
  <c r="E84" i="2"/>
  <c r="W84" i="2"/>
  <c r="I84" i="2"/>
  <c r="T102" i="2"/>
  <c r="X102" i="2" s="1"/>
  <c r="E110" i="2"/>
  <c r="I73" i="2"/>
  <c r="I50" i="2"/>
  <c r="J84" i="2"/>
  <c r="G73" i="2"/>
  <c r="H84" i="2"/>
  <c r="V26" i="2"/>
  <c r="V73" i="2"/>
  <c r="T42" i="2"/>
  <c r="X42" i="2" s="1"/>
  <c r="G84" i="2"/>
  <c r="K38" i="2"/>
  <c r="K46" i="2"/>
  <c r="U110" i="2"/>
  <c r="G110" i="2"/>
  <c r="W110" i="2"/>
  <c r="H73" i="2"/>
  <c r="H110" i="2"/>
  <c r="J110" i="2"/>
  <c r="X46" i="2"/>
  <c r="K94" i="2"/>
  <c r="K102" i="2"/>
  <c r="X57" i="2"/>
  <c r="X69" i="2"/>
  <c r="V24" i="2"/>
  <c r="W73" i="2"/>
  <c r="K69" i="2"/>
  <c r="X65" i="2"/>
  <c r="W50" i="2"/>
  <c r="F50" i="2"/>
  <c r="K61" i="2"/>
  <c r="K80" i="2"/>
  <c r="H50" i="2"/>
  <c r="R98" i="2"/>
  <c r="E73" i="2"/>
  <c r="X80" i="2"/>
  <c r="U50" i="2"/>
  <c r="V110" i="2"/>
  <c r="X61" i="2"/>
  <c r="K65" i="2"/>
  <c r="K34" i="2"/>
  <c r="F110" i="2"/>
  <c r="S24" i="2"/>
  <c r="G50" i="2"/>
  <c r="K57" i="2"/>
  <c r="K98" i="2"/>
  <c r="I110" i="2"/>
  <c r="J73" i="2"/>
  <c r="K76" i="2"/>
  <c r="K53" i="2"/>
  <c r="R26" i="2"/>
  <c r="U24" i="2"/>
  <c r="F73" i="2"/>
  <c r="R24" i="2"/>
  <c r="K106" i="2"/>
  <c r="W24" i="2"/>
  <c r="S50" i="2"/>
  <c r="T73" i="2"/>
  <c r="X38" i="2"/>
  <c r="E50" i="2"/>
  <c r="K42" i="2"/>
  <c r="J50" i="2"/>
  <c r="R87" i="2"/>
  <c r="X87" i="2" s="1"/>
  <c r="X91" i="2" s="1"/>
  <c r="K87" i="2"/>
  <c r="K91" i="2" s="1"/>
  <c r="X106" i="2"/>
  <c r="R73" i="2"/>
  <c r="R84" i="2"/>
  <c r="X30" i="2"/>
  <c r="X76" i="2" l="1"/>
  <c r="S27" i="2"/>
  <c r="W27" i="2"/>
  <c r="U27" i="2"/>
  <c r="R27" i="2"/>
  <c r="V27" i="2"/>
  <c r="X34" i="2"/>
  <c r="X94" i="2"/>
  <c r="X53" i="2"/>
  <c r="X73" i="2" s="1"/>
  <c r="R110" i="2"/>
  <c r="T110" i="2"/>
  <c r="T50" i="2"/>
  <c r="K50" i="2"/>
  <c r="X84" i="2"/>
  <c r="K84" i="2"/>
  <c r="X98" i="2"/>
  <c r="K110" i="2"/>
  <c r="K73" i="2"/>
  <c r="R91" i="2"/>
  <c r="X50" i="2"/>
  <c r="X110" i="2" l="1"/>
  <c r="X22" i="2"/>
  <c r="X19" i="2"/>
  <c r="X18" i="2"/>
  <c r="Y22" i="2" l="1"/>
  <c r="K28" i="1" l="1"/>
  <c r="H28" i="1"/>
  <c r="G28" i="1"/>
  <c r="J28" i="1"/>
  <c r="I28" i="1"/>
  <c r="J18" i="1" l="1"/>
  <c r="K18" i="1"/>
  <c r="K16" i="1"/>
  <c r="J10" i="1"/>
  <c r="K9" i="1"/>
  <c r="H20" i="1"/>
  <c r="H13" i="1"/>
  <c r="J14" i="1"/>
  <c r="K38" i="1"/>
  <c r="I18" i="1"/>
  <c r="G17" i="1"/>
  <c r="I33" i="1"/>
  <c r="K8" i="1"/>
  <c r="J20" i="1"/>
  <c r="G8" i="1"/>
  <c r="I9" i="1"/>
  <c r="J12" i="1"/>
  <c r="G11" i="1"/>
  <c r="J11" i="1"/>
  <c r="K30" i="1"/>
  <c r="H9" i="1"/>
  <c r="I20" i="1"/>
  <c r="G33" i="1"/>
  <c r="K19" i="1"/>
  <c r="I14" i="1"/>
  <c r="H41" i="1"/>
  <c r="I16" i="1"/>
  <c r="K15" i="1"/>
  <c r="G41" i="1"/>
  <c r="J19" i="1"/>
  <c r="J38" i="1"/>
  <c r="K17" i="1"/>
  <c r="H14" i="1"/>
  <c r="G10" i="1"/>
  <c r="K13" i="1"/>
  <c r="H12" i="1"/>
  <c r="J15" i="1"/>
  <c r="H8" i="1"/>
  <c r="G16" i="1"/>
  <c r="G9" i="1"/>
  <c r="H18" i="1"/>
  <c r="K21" i="1"/>
  <c r="K7" i="1"/>
  <c r="K12" i="1"/>
  <c r="H16" i="1"/>
  <c r="H17" i="1"/>
  <c r="G13" i="1"/>
  <c r="K41" i="1"/>
  <c r="J9" i="1"/>
  <c r="G20" i="1"/>
  <c r="K20" i="1"/>
  <c r="I8" i="1"/>
  <c r="H19" i="1"/>
  <c r="H10" i="1"/>
  <c r="H11" i="1"/>
  <c r="I15" i="1"/>
  <c r="G19" i="1"/>
  <c r="H7" i="1"/>
  <c r="J41" i="1"/>
  <c r="G12" i="1"/>
  <c r="J17" i="1"/>
  <c r="G30" i="1"/>
  <c r="G14" i="1"/>
  <c r="J21" i="1"/>
  <c r="J13" i="1"/>
  <c r="J30" i="1"/>
  <c r="I21" i="1"/>
  <c r="I38" i="1"/>
  <c r="I30" i="1"/>
  <c r="I41" i="1"/>
  <c r="K14" i="1"/>
  <c r="K11" i="1"/>
  <c r="K33" i="1"/>
  <c r="I17" i="1"/>
  <c r="I13" i="1"/>
  <c r="I7" i="1"/>
  <c r="H38" i="1"/>
  <c r="K10" i="1"/>
  <c r="I11" i="1"/>
  <c r="I19" i="1"/>
  <c r="G18" i="1"/>
  <c r="I10" i="1"/>
  <c r="G21" i="1"/>
  <c r="H33" i="1"/>
  <c r="H21" i="1"/>
  <c r="H15" i="1"/>
  <c r="H30" i="1"/>
  <c r="J16" i="1"/>
  <c r="G7" i="1"/>
  <c r="J8" i="1"/>
  <c r="J33" i="1"/>
  <c r="G15" i="1"/>
  <c r="J7" i="1"/>
  <c r="I12" i="1"/>
  <c r="G38" i="1"/>
  <c r="H6" i="1" l="1"/>
  <c r="H22" i="1" s="1"/>
  <c r="G6" i="1"/>
  <c r="G22" i="1" s="1"/>
  <c r="F44" i="1" l="1"/>
  <c r="I6" i="1"/>
  <c r="I22" i="1" s="1"/>
  <c r="G31" i="1" l="1"/>
  <c r="G29" i="1"/>
  <c r="G40" i="1"/>
  <c r="J6" i="1"/>
  <c r="J22" i="1" s="1"/>
  <c r="G44" i="1"/>
  <c r="G42" i="1"/>
  <c r="G39" i="1"/>
  <c r="G32" i="1"/>
  <c r="G35" i="1"/>
  <c r="G36" i="1"/>
  <c r="G37" i="1"/>
  <c r="H40" i="1" l="1"/>
  <c r="H35" i="1"/>
  <c r="G43" i="1"/>
  <c r="H31" i="1"/>
  <c r="H37" i="1"/>
  <c r="H36" i="1"/>
  <c r="K6" i="1"/>
  <c r="K22" i="1" s="1"/>
  <c r="H44" i="1"/>
  <c r="H29" i="1"/>
  <c r="H42" i="1"/>
  <c r="H39" i="1"/>
  <c r="H32" i="1"/>
  <c r="I40" i="1" l="1"/>
  <c r="I37" i="1"/>
  <c r="I29" i="1"/>
  <c r="I35" i="1"/>
  <c r="I44" i="1"/>
  <c r="I32" i="1"/>
  <c r="I36" i="1"/>
  <c r="I39" i="1"/>
  <c r="I42" i="1"/>
  <c r="I31" i="1"/>
  <c r="H43" i="1"/>
  <c r="J35" i="1" l="1"/>
  <c r="J29" i="1"/>
  <c r="J37" i="1"/>
  <c r="J36" i="1"/>
  <c r="J32" i="1"/>
  <c r="J42" i="1"/>
  <c r="J31" i="1"/>
  <c r="I43" i="1"/>
  <c r="J39" i="1"/>
  <c r="J40" i="1"/>
  <c r="J44" i="1"/>
  <c r="K40" i="1" l="1"/>
  <c r="K29" i="1"/>
  <c r="K36" i="1"/>
  <c r="K39" i="1"/>
  <c r="K32" i="1"/>
  <c r="K44" i="1"/>
  <c r="K35" i="1"/>
  <c r="J43" i="1"/>
  <c r="K42" i="1"/>
  <c r="K31" i="1"/>
  <c r="K37" i="1"/>
  <c r="K43" i="1" l="1"/>
</calcChain>
</file>

<file path=xl/sharedStrings.xml><?xml version="1.0" encoding="utf-8"?>
<sst xmlns="http://schemas.openxmlformats.org/spreadsheetml/2006/main" count="864" uniqueCount="129">
  <si>
    <t>PROVINCIA</t>
  </si>
  <si>
    <t>Localidad</t>
  </si>
  <si>
    <t>DISTRITO</t>
  </si>
  <si>
    <t>CHINCHA</t>
  </si>
  <si>
    <t>Chincha</t>
  </si>
  <si>
    <t>GROCIO PRADO CHINCHA</t>
  </si>
  <si>
    <t>ALTO LARAN CHINCHA</t>
  </si>
  <si>
    <t>CHINCHA ALTA CHINCHA</t>
  </si>
  <si>
    <t>PUEBLO NUEVO CHINCHA</t>
  </si>
  <si>
    <t>ICA</t>
  </si>
  <si>
    <t>Ica</t>
  </si>
  <si>
    <t>LA TINGUIÐA ICA</t>
  </si>
  <si>
    <t>PARCONA ICA</t>
  </si>
  <si>
    <t>SUBTANJALLA ICA</t>
  </si>
  <si>
    <t>SAN JUAN BAUTISTA ICA</t>
  </si>
  <si>
    <t>ICA ICA</t>
  </si>
  <si>
    <t>NAZCA</t>
  </si>
  <si>
    <t>Nasca</t>
  </si>
  <si>
    <t>VISTA ALEGRE NAZCA</t>
  </si>
  <si>
    <t>Marcona</t>
  </si>
  <si>
    <t>MARCONA NAZCA</t>
  </si>
  <si>
    <t>NAZCA NAZCA</t>
  </si>
  <si>
    <t>PISCO</t>
  </si>
  <si>
    <t>Pisco</t>
  </si>
  <si>
    <t>PISCO PISCO</t>
  </si>
  <si>
    <t>TUPAC AMARU INCA PISCO</t>
  </si>
  <si>
    <t>SAN ANDRES PISCO</t>
  </si>
  <si>
    <t>PARACAS PISCO</t>
  </si>
  <si>
    <t>Residencial A1</t>
  </si>
  <si>
    <t>Saturacion</t>
  </si>
  <si>
    <t>Clientes incorporados</t>
  </si>
  <si>
    <t>TOTAL</t>
  </si>
  <si>
    <t>Comerciales</t>
  </si>
  <si>
    <t>SUNAMPE CHINCHA</t>
  </si>
  <si>
    <t>Total Clientes Comerciales</t>
  </si>
  <si>
    <t>1°Sem 2026</t>
  </si>
  <si>
    <t xml:space="preserve"> 1°Sem 2026</t>
  </si>
  <si>
    <t xml:space="preserve"> 2°Sem 2021</t>
  </si>
  <si>
    <t>Distrito</t>
  </si>
  <si>
    <t>Localidad: Chincha</t>
  </si>
  <si>
    <t>2° Sem 2021</t>
  </si>
  <si>
    <t>Total acumulado</t>
  </si>
  <si>
    <t>Sunampe</t>
  </si>
  <si>
    <t>Total</t>
  </si>
  <si>
    <t>Grocio Prado</t>
  </si>
  <si>
    <t>Alto Larán</t>
  </si>
  <si>
    <t>Chincha Alta</t>
  </si>
  <si>
    <t>Pueblo Nuevo</t>
  </si>
  <si>
    <t>010201010102</t>
  </si>
  <si>
    <t>Tipo de activo</t>
  </si>
  <si>
    <t>Localidad: Ica</t>
  </si>
  <si>
    <t>La Tinguiña</t>
  </si>
  <si>
    <t>Parcona</t>
  </si>
  <si>
    <t>Subtanjalla</t>
  </si>
  <si>
    <t>San Juan Bautista</t>
  </si>
  <si>
    <t>Localidad: Nasca</t>
  </si>
  <si>
    <t>Vista Alegre</t>
  </si>
  <si>
    <t>Localidad: Pisco</t>
  </si>
  <si>
    <t>Tupac Amaru Inca</t>
  </si>
  <si>
    <t>San Andres</t>
  </si>
  <si>
    <t>Paracas</t>
  </si>
  <si>
    <t>Tipo de activo/VNR</t>
  </si>
  <si>
    <t>Longitud *Cliente</t>
  </si>
  <si>
    <t>% Pavimento</t>
  </si>
  <si>
    <t>Partida</t>
  </si>
  <si>
    <t>Nombre de la partida</t>
  </si>
  <si>
    <t>check</t>
  </si>
  <si>
    <t>Total Chincha [Km]</t>
  </si>
  <si>
    <t>T. Conexión [Km]</t>
  </si>
  <si>
    <t>Total Ica [Km]</t>
  </si>
  <si>
    <t>Localidad: Marcona</t>
  </si>
  <si>
    <t>Total Nasca [Km]</t>
  </si>
  <si>
    <t>Total Marcona [Km]</t>
  </si>
  <si>
    <t>Total Pisco [Km]</t>
  </si>
  <si>
    <t>T. Conexión [USD DIC 2020]</t>
  </si>
  <si>
    <t>010201010103</t>
  </si>
  <si>
    <t>VNR</t>
  </si>
  <si>
    <t>Total [Km]</t>
  </si>
  <si>
    <t>Total [USD DIC 2020]</t>
  </si>
  <si>
    <t>LA TINGUIÑA ICA</t>
  </si>
  <si>
    <t>T. Conexión</t>
  </si>
  <si>
    <t>Total Chincha</t>
  </si>
  <si>
    <t>Total Ica</t>
  </si>
  <si>
    <t>Total Nasca</t>
  </si>
  <si>
    <t>Total Marcona</t>
  </si>
  <si>
    <t>Total Pisco</t>
  </si>
  <si>
    <t>2° Sem 2021  [USD DIC 2020]</t>
  </si>
  <si>
    <t>2022  [USD DIC 2020]</t>
  </si>
  <si>
    <t>2023 [USD DIC 2020]</t>
  </si>
  <si>
    <t>2024 [USD DIC 2020]</t>
  </si>
  <si>
    <t>2025 [USD DIC 2020]</t>
  </si>
  <si>
    <t>1°Sem 2026 [USD DIC 2020]</t>
  </si>
  <si>
    <t>Incorporación clientes redes existentes - Plan Quinquenal de Inversiones 2022-2026</t>
  </si>
  <si>
    <t>Incorporaciones clientes residenciales</t>
  </si>
  <si>
    <t>Incorporaciones clientes comerciales</t>
  </si>
  <si>
    <t>Código distrito</t>
  </si>
  <si>
    <t>Proyección variables físicas redes existentes - Plan Quinquenal de Inversiones 2022-2026</t>
  </si>
  <si>
    <t>Proyección VNR redes existentes - Plan Quinquenal de Inversiones 2022-2026</t>
  </si>
  <si>
    <t>CUI USD DIC 2020 USD/ML</t>
  </si>
  <si>
    <t>COSTOS UNITARIOS DE INVERSION</t>
  </si>
  <si>
    <t>Redes</t>
  </si>
  <si>
    <t>Fuente: FP-FC-Metas Boot</t>
  </si>
  <si>
    <t>OPEX</t>
  </si>
  <si>
    <t>Clientes redes existentes</t>
  </si>
  <si>
    <t>Clientes redes nuevas</t>
  </si>
  <si>
    <t>Fuente: Plan 2022-2026</t>
  </si>
  <si>
    <t>Km de redes existentes</t>
  </si>
  <si>
    <t>Km de redes nuevas</t>
  </si>
  <si>
    <t>Fuente: VNR_Redes nuevas</t>
  </si>
  <si>
    <t>Volumen redes existentes</t>
  </si>
  <si>
    <t>Volumen redes nuevas (m3/año)</t>
  </si>
  <si>
    <t>010201010101</t>
  </si>
  <si>
    <t>Tubería de Polietileno 20mm Alta Densidad Terreno Normal Pavimento Afirmado</t>
  </si>
  <si>
    <t>Tubería de Polietileno 20mm Alta Densidad Terreno Normal Pavimento Flexible</t>
  </si>
  <si>
    <t>Tubería de Polietileno 20mm Alta Densidad Terreno Normal Pavimento Rígido</t>
  </si>
  <si>
    <t>Concepto</t>
  </si>
  <si>
    <t>Incremento clientes A y B [#]</t>
  </si>
  <si>
    <t>Total clientes incorporados A y B  [#]</t>
  </si>
  <si>
    <t>Incremento Volumen  [m3/año]</t>
  </si>
  <si>
    <t>Total volumen [m3/año]</t>
  </si>
  <si>
    <t>Incremento longitud de red [Km]</t>
  </si>
  <si>
    <t>Total red longitud de red [Km]</t>
  </si>
  <si>
    <t>Inversión anual [USD DIC 2020]</t>
  </si>
  <si>
    <t>Total inversión [USD DIC 2020]</t>
  </si>
  <si>
    <t>Total volumen [Miles m3/año]</t>
  </si>
  <si>
    <t>Incremento Km de red</t>
  </si>
  <si>
    <t>Total red</t>
  </si>
  <si>
    <t>Incremento clientes A,B,IP [#]</t>
  </si>
  <si>
    <t>Total clientes incorporados A,B,IP  [#]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</si>
</sst>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00_-;\-* #,##0.000_-;_-* &quot;-&quot;??_-;_-@_-"/>
    <numFmt numFmtId="167" formatCode="[$-C09]dd\-mmm\-yy;@"/>
    <numFmt numFmtId="168" formatCode="_-* #,##0.00000_-;\-* #,##0.00000_-;_-* &quot;-&quot;??_-;_-@_-"/>
    <numFmt numFmtId="169" formatCode="[Red]&quot;Fail&quot;;[Red]&quot;Fail&quot;;&quot;Ok&quot;"/>
    <numFmt numFmtId="170" formatCode="_(* #,##0_);_(* \(#,##0\);_(* &quot;-&quot;??_);_(@_)"/>
    <numFmt numFmtId="171" formatCode="_-* #,##0.0_-;\-* #,##0.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12"/>
      <color theme="0"/>
      <name val="Bahnschrift SemiLight"/>
      <family val="2"/>
    </font>
    <font>
      <sz val="13"/>
      <color theme="0"/>
      <name val="Arial"/>
      <family val="2"/>
    </font>
    <font>
      <sz val="10"/>
      <color theme="2" tint="-9.9978637043366805E-2"/>
      <name val="Arial"/>
      <family val="2"/>
    </font>
    <font>
      <sz val="13"/>
      <color theme="2" tint="-9.9978637043366805E-2"/>
      <name val="Arial"/>
      <family val="2"/>
    </font>
    <font>
      <u/>
      <sz val="8"/>
      <color theme="10"/>
      <name val="Arial"/>
      <family val="2"/>
    </font>
    <font>
      <u/>
      <sz val="8"/>
      <color theme="2" tint="-9.9978637043366805E-2"/>
      <name val="Arial"/>
      <family val="2"/>
    </font>
    <font>
      <sz val="10"/>
      <color theme="2" tint="-9.9978637043366805E-2"/>
      <name val="Wingdings"/>
      <charset val="2"/>
    </font>
    <font>
      <sz val="8"/>
      <color theme="1"/>
      <name val="Arial"/>
      <family val="2"/>
    </font>
    <font>
      <sz val="16"/>
      <color theme="1"/>
      <name val="Bahnschrift SemiLight"/>
      <family val="2"/>
    </font>
    <font>
      <sz val="11"/>
      <color theme="1"/>
      <name val="Bahnschrift SemiLight"/>
      <family val="2"/>
    </font>
    <font>
      <sz val="12"/>
      <color theme="1"/>
      <name val="Bahnschrift SemiLight"/>
      <family val="2"/>
    </font>
    <font>
      <b/>
      <sz val="11"/>
      <color theme="1"/>
      <name val="Bahnschrift SemiLight"/>
      <family val="2"/>
    </font>
    <font>
      <sz val="10"/>
      <color theme="2" tint="-9.9978637043366805E-2"/>
      <name val="Bahnschrift SemiLight"/>
      <family val="2"/>
    </font>
    <font>
      <sz val="13"/>
      <color theme="2" tint="-9.9978637043366805E-2"/>
      <name val="Bahnschrift SemiLight"/>
      <family val="2"/>
    </font>
    <font>
      <u/>
      <sz val="8"/>
      <color theme="2" tint="-9.9978637043366805E-2"/>
      <name val="Bahnschrift SemiLight"/>
      <family val="2"/>
    </font>
    <font>
      <sz val="11"/>
      <color rgb="FFFF0000"/>
      <name val="Bahnschrift SemiLight"/>
      <family val="2"/>
    </font>
    <font>
      <sz val="11"/>
      <color theme="0"/>
      <name val="Bahnschrift SemiLight"/>
      <family val="2"/>
    </font>
    <font>
      <sz val="11"/>
      <color rgb="FFFF0000"/>
      <name val="Calibri"/>
      <family val="2"/>
      <scheme val="minor"/>
    </font>
    <font>
      <b/>
      <sz val="14"/>
      <color theme="1"/>
      <name val="Bahnschrift SemiLight"/>
      <family val="2"/>
    </font>
    <font>
      <sz val="9"/>
      <color theme="2" tint="-9.9978637043366805E-2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2" tint="-9.9978637043366805E-2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285B90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9847407452621"/>
      </bottom>
      <diagonal/>
    </border>
    <border>
      <left/>
      <right/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1"/>
      </right>
      <top/>
      <bottom style="dotted">
        <color theme="0" tint="-0.1499679555650502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0" tint="-0.1499984740745262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14999847407452621"/>
      </left>
      <right/>
      <top/>
      <bottom style="dotted">
        <color theme="0" tint="-0.14996795556505021"/>
      </bottom>
      <diagonal/>
    </border>
    <border>
      <left style="thin">
        <color theme="0" tint="-0.14999847407452621"/>
      </left>
      <right/>
      <top/>
      <bottom style="thin">
        <color theme="1"/>
      </bottom>
      <diagonal/>
    </border>
    <border>
      <left style="thin">
        <color theme="2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dotted">
        <color theme="0" tint="-0.1499679555650502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0" tint="-0.14999847407452621"/>
      </right>
      <top/>
      <bottom/>
      <diagonal/>
    </border>
    <border>
      <left style="thin">
        <color theme="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/>
      <bottom style="dotted">
        <color theme="0" tint="-0.14996795556505021"/>
      </bottom>
      <diagonal/>
    </border>
    <border>
      <left style="thin">
        <color theme="1"/>
      </left>
      <right style="thin">
        <color theme="2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dotted">
        <color theme="0" tint="-0.1499679555650502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0" tint="-0.1499984740745262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" fillId="10" borderId="0" applyNumberFormat="0"/>
    <xf numFmtId="167" fontId="5" fillId="11" borderId="0" applyNumberFormat="0">
      <alignment horizontal="left"/>
    </xf>
    <xf numFmtId="0" fontId="8" fillId="0" borderId="0" applyNumberFormat="0" applyFill="0" applyBorder="0" applyAlignment="0" applyProtection="0"/>
    <xf numFmtId="170" fontId="11" fillId="0" borderId="0" applyFill="0" applyBorder="0" applyAlignment="0" applyProtection="0"/>
  </cellStyleXfs>
  <cellXfs count="200">
    <xf numFmtId="0" fontId="0" fillId="0" borderId="0" xfId="0"/>
    <xf numFmtId="0" fontId="2" fillId="2" borderId="1" xfId="3" applyFont="1" applyFill="1" applyBorder="1" applyAlignment="1">
      <alignment horizontal="left"/>
    </xf>
    <xf numFmtId="0" fontId="2" fillId="2" borderId="0" xfId="3" applyFont="1" applyFill="1" applyAlignment="1">
      <alignment horizontal="left"/>
    </xf>
    <xf numFmtId="0" fontId="0" fillId="0" borderId="1" xfId="0" quotePrefix="1" applyBorder="1" applyAlignment="1">
      <alignment horizontal="left"/>
    </xf>
    <xf numFmtId="0" fontId="0" fillId="0" borderId="1" xfId="0" quotePrefix="1" applyBorder="1"/>
    <xf numFmtId="0" fontId="0" fillId="0" borderId="0" xfId="0" quotePrefix="1"/>
    <xf numFmtId="0" fontId="0" fillId="0" borderId="2" xfId="0" quotePrefix="1" applyBorder="1" applyAlignment="1">
      <alignment horizontal="left"/>
    </xf>
    <xf numFmtId="0" fontId="0" fillId="0" borderId="3" xfId="0" quotePrefix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6" xfId="0" quotePrefix="1" applyBorder="1"/>
    <xf numFmtId="0" fontId="0" fillId="0" borderId="7" xfId="0" quotePrefix="1" applyBorder="1"/>
    <xf numFmtId="0" fontId="0" fillId="0" borderId="8" xfId="0" quotePrefix="1" applyBorder="1"/>
    <xf numFmtId="0" fontId="2" fillId="2" borderId="0" xfId="3" applyFont="1" applyFill="1" applyAlignment="1">
      <alignment horizontal="center"/>
    </xf>
    <xf numFmtId="0" fontId="2" fillId="3" borderId="0" xfId="3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left"/>
    </xf>
    <xf numFmtId="164" fontId="2" fillId="0" borderId="0" xfId="0" applyNumberFormat="1" applyFont="1"/>
    <xf numFmtId="0" fontId="2" fillId="0" borderId="5" xfId="0" applyFont="1" applyFill="1" applyBorder="1" applyAlignment="1">
      <alignment horizontal="left"/>
    </xf>
    <xf numFmtId="0" fontId="2" fillId="4" borderId="1" xfId="3" applyFont="1" applyFill="1" applyBorder="1"/>
    <xf numFmtId="0" fontId="2" fillId="4" borderId="0" xfId="3" applyFont="1" applyFill="1"/>
    <xf numFmtId="0" fontId="0" fillId="0" borderId="9" xfId="0" applyBorder="1"/>
    <xf numFmtId="0" fontId="0" fillId="0" borderId="10" xfId="0" applyBorder="1"/>
    <xf numFmtId="3" fontId="0" fillId="0" borderId="0" xfId="0" applyNumberFormat="1"/>
    <xf numFmtId="165" fontId="0" fillId="0" borderId="0" xfId="0" applyNumberFormat="1"/>
    <xf numFmtId="43" fontId="0" fillId="0" borderId="0" xfId="0" applyNumberFormat="1"/>
    <xf numFmtId="0" fontId="4" fillId="10" borderId="0" xfId="4" applyNumberFormat="1" applyFont="1" applyAlignment="1">
      <alignment horizontal="center"/>
    </xf>
    <xf numFmtId="167" fontId="6" fillId="12" borderId="0" xfId="5" applyFont="1" applyFill="1">
      <alignment horizontal="left"/>
    </xf>
    <xf numFmtId="167" fontId="7" fillId="12" borderId="0" xfId="5" applyFont="1" applyFill="1">
      <alignment horizontal="left"/>
    </xf>
    <xf numFmtId="167" fontId="6" fillId="12" borderId="0" xfId="5" applyFont="1" applyFill="1" applyAlignment="1">
      <alignment horizontal="center"/>
    </xf>
    <xf numFmtId="169" fontId="6" fillId="12" borderId="0" xfId="5" applyNumberFormat="1" applyFont="1" applyFill="1" applyAlignment="1">
      <alignment horizontal="center"/>
    </xf>
    <xf numFmtId="167" fontId="9" fillId="12" borderId="0" xfId="6" applyNumberFormat="1" applyFont="1" applyFill="1" applyAlignment="1">
      <alignment horizontal="left"/>
    </xf>
    <xf numFmtId="167" fontId="10" fillId="12" borderId="0" xfId="5" applyFont="1" applyFill="1">
      <alignment horizontal="left"/>
    </xf>
    <xf numFmtId="167" fontId="6" fillId="12" borderId="0" xfId="5" applyFont="1" applyFill="1" applyAlignment="1">
      <alignment horizontal="right"/>
    </xf>
    <xf numFmtId="170" fontId="6" fillId="12" borderId="0" xfId="7" applyFont="1" applyFill="1" applyAlignment="1">
      <alignment horizontal="center"/>
    </xf>
    <xf numFmtId="0" fontId="0" fillId="13" borderId="0" xfId="0" applyFill="1"/>
    <xf numFmtId="0" fontId="12" fillId="13" borderId="54" xfId="4" applyNumberFormat="1" applyFont="1" applyFill="1" applyBorder="1" applyAlignment="1">
      <alignment horizontal="left"/>
    </xf>
    <xf numFmtId="0" fontId="4" fillId="10" borderId="0" xfId="4" applyNumberFormat="1" applyFont="1" applyAlignment="1">
      <alignment horizontal="center" vertical="center" wrapText="1"/>
    </xf>
    <xf numFmtId="165" fontId="13" fillId="0" borderId="0" xfId="0" applyNumberFormat="1" applyFont="1"/>
    <xf numFmtId="0" fontId="13" fillId="0" borderId="0" xfId="0" applyFont="1"/>
    <xf numFmtId="0" fontId="14" fillId="13" borderId="0" xfId="4" applyNumberFormat="1" applyFont="1" applyFill="1" applyAlignment="1">
      <alignment horizontal="center" vertical="center" wrapText="1"/>
    </xf>
    <xf numFmtId="0" fontId="13" fillId="0" borderId="55" xfId="0" applyFont="1" applyBorder="1"/>
    <xf numFmtId="0" fontId="13" fillId="0" borderId="56" xfId="0" applyFont="1" applyBorder="1"/>
    <xf numFmtId="0" fontId="13" fillId="0" borderId="60" xfId="0" applyFont="1" applyBorder="1"/>
    <xf numFmtId="0" fontId="13" fillId="0" borderId="61" xfId="0" applyFont="1" applyBorder="1"/>
    <xf numFmtId="167" fontId="16" fillId="12" borderId="0" xfId="5" applyFont="1" applyFill="1">
      <alignment horizontal="left"/>
    </xf>
    <xf numFmtId="167" fontId="17" fillId="12" borderId="0" xfId="5" applyFont="1" applyFill="1">
      <alignment horizontal="left"/>
    </xf>
    <xf numFmtId="167" fontId="16" fillId="12" borderId="0" xfId="5" applyFont="1" applyFill="1" applyAlignment="1">
      <alignment horizontal="center"/>
    </xf>
    <xf numFmtId="169" fontId="16" fillId="12" borderId="0" xfId="5" applyNumberFormat="1" applyFont="1" applyFill="1" applyAlignment="1">
      <alignment horizontal="center"/>
    </xf>
    <xf numFmtId="167" fontId="18" fillId="12" borderId="0" xfId="6" applyNumberFormat="1" applyFont="1" applyFill="1" applyAlignment="1">
      <alignment horizontal="left"/>
    </xf>
    <xf numFmtId="167" fontId="16" fillId="12" borderId="0" xfId="5" applyFont="1" applyFill="1" applyAlignment="1">
      <alignment horizontal="right"/>
    </xf>
    <xf numFmtId="170" fontId="16" fillId="12" borderId="0" xfId="7" applyFont="1" applyFill="1" applyAlignment="1">
      <alignment horizontal="center"/>
    </xf>
    <xf numFmtId="0" fontId="13" fillId="13" borderId="0" xfId="0" applyFont="1" applyFill="1"/>
    <xf numFmtId="0" fontId="15" fillId="0" borderId="0" xfId="0" applyFont="1"/>
    <xf numFmtId="0" fontId="20" fillId="9" borderId="13" xfId="0" applyFont="1" applyFill="1" applyBorder="1" applyAlignment="1">
      <alignment horizontal="center" vertical="center"/>
    </xf>
    <xf numFmtId="0" fontId="13" fillId="0" borderId="0" xfId="0" applyFont="1" applyBorder="1"/>
    <xf numFmtId="0" fontId="20" fillId="9" borderId="6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43" fontId="13" fillId="0" borderId="0" xfId="1" applyFont="1"/>
    <xf numFmtId="0" fontId="21" fillId="0" borderId="0" xfId="0" applyFont="1"/>
    <xf numFmtId="0" fontId="0" fillId="0" borderId="0" xfId="0" applyFont="1"/>
    <xf numFmtId="0" fontId="22" fillId="6" borderId="0" xfId="0" applyFont="1" applyFill="1"/>
    <xf numFmtId="43" fontId="21" fillId="0" borderId="0" xfId="1" applyFont="1"/>
    <xf numFmtId="43" fontId="1" fillId="0" borderId="0" xfId="1" applyFont="1"/>
    <xf numFmtId="164" fontId="0" fillId="0" borderId="0" xfId="1" applyNumberFormat="1" applyFont="1"/>
    <xf numFmtId="164" fontId="21" fillId="0" borderId="0" xfId="1" applyNumberFormat="1" applyFont="1"/>
    <xf numFmtId="164" fontId="19" fillId="0" borderId="55" xfId="1" applyNumberFormat="1" applyFont="1" applyBorder="1"/>
    <xf numFmtId="164" fontId="19" fillId="0" borderId="56" xfId="1" applyNumberFormat="1" applyFont="1" applyBorder="1"/>
    <xf numFmtId="164" fontId="19" fillId="0" borderId="60" xfId="1" applyNumberFormat="1" applyFont="1" applyBorder="1"/>
    <xf numFmtId="164" fontId="19" fillId="0" borderId="61" xfId="1" applyNumberFormat="1" applyFont="1" applyBorder="1"/>
    <xf numFmtId="3" fontId="15" fillId="0" borderId="55" xfId="0" applyNumberFormat="1" applyFont="1" applyBorder="1"/>
    <xf numFmtId="3" fontId="15" fillId="0" borderId="56" xfId="0" applyNumberFormat="1" applyFont="1" applyBorder="1"/>
    <xf numFmtId="3" fontId="15" fillId="0" borderId="60" xfId="0" applyNumberFormat="1" applyFont="1" applyBorder="1"/>
    <xf numFmtId="3" fontId="15" fillId="0" borderId="61" xfId="0" applyNumberFormat="1" applyFont="1" applyBorder="1"/>
    <xf numFmtId="3" fontId="15" fillId="0" borderId="59" xfId="0" applyNumberFormat="1" applyFont="1" applyBorder="1"/>
    <xf numFmtId="164" fontId="13" fillId="0" borderId="56" xfId="1" applyNumberFormat="1" applyFont="1" applyBorder="1"/>
    <xf numFmtId="164" fontId="15" fillId="0" borderId="56" xfId="1" applyNumberFormat="1" applyFont="1" applyBorder="1"/>
    <xf numFmtId="164" fontId="13" fillId="0" borderId="61" xfId="1" applyNumberFormat="1" applyFont="1" applyBorder="1"/>
    <xf numFmtId="164" fontId="15" fillId="0" borderId="61" xfId="1" applyNumberFormat="1" applyFont="1" applyBorder="1"/>
    <xf numFmtId="164" fontId="13" fillId="0" borderId="60" xfId="1" applyNumberFormat="1" applyFont="1" applyBorder="1"/>
    <xf numFmtId="164" fontId="15" fillId="0" borderId="60" xfId="1" applyNumberFormat="1" applyFont="1" applyBorder="1"/>
    <xf numFmtId="164" fontId="15" fillId="0" borderId="62" xfId="1" applyNumberFormat="1" applyFont="1" applyBorder="1"/>
    <xf numFmtId="164" fontId="15" fillId="0" borderId="59" xfId="1" applyNumberFormat="1" applyFont="1" applyBorder="1"/>
    <xf numFmtId="167" fontId="23" fillId="12" borderId="0" xfId="5" applyFont="1" applyFill="1">
      <alignment horizontal="left"/>
    </xf>
    <xf numFmtId="0" fontId="24" fillId="0" borderId="0" xfId="0" applyFont="1"/>
    <xf numFmtId="167" fontId="23" fillId="12" borderId="0" xfId="5" applyFont="1" applyFill="1" applyAlignment="1">
      <alignment horizontal="center"/>
    </xf>
    <xf numFmtId="169" fontId="23" fillId="12" borderId="0" xfId="5" applyNumberFormat="1" applyFont="1" applyFill="1" applyAlignment="1">
      <alignment horizontal="center"/>
    </xf>
    <xf numFmtId="167" fontId="25" fillId="12" borderId="0" xfId="6" applyNumberFormat="1" applyFont="1" applyFill="1" applyAlignment="1">
      <alignment horizontal="left"/>
    </xf>
    <xf numFmtId="167" fontId="23" fillId="12" borderId="0" xfId="5" applyFont="1" applyFill="1" applyAlignment="1">
      <alignment horizontal="right"/>
    </xf>
    <xf numFmtId="170" fontId="23" fillId="12" borderId="0" xfId="7" applyFont="1" applyFill="1" applyAlignment="1">
      <alignment horizontal="center"/>
    </xf>
    <xf numFmtId="0" fontId="24" fillId="13" borderId="0" xfId="0" applyFont="1" applyFill="1"/>
    <xf numFmtId="0" fontId="24" fillId="13" borderId="54" xfId="4" applyNumberFormat="1" applyFont="1" applyFill="1" applyBorder="1" applyAlignment="1">
      <alignment horizontal="left"/>
    </xf>
    <xf numFmtId="0" fontId="26" fillId="10" borderId="0" xfId="4" applyNumberFormat="1" applyFont="1" applyAlignment="1">
      <alignment horizontal="center"/>
    </xf>
    <xf numFmtId="0" fontId="24" fillId="0" borderId="0" xfId="0" quotePrefix="1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9" fontId="24" fillId="6" borderId="0" xfId="2" applyFont="1" applyFill="1" applyBorder="1" applyAlignment="1">
      <alignment horizontal="center"/>
    </xf>
    <xf numFmtId="43" fontId="27" fillId="0" borderId="0" xfId="1" applyFont="1" applyBorder="1"/>
    <xf numFmtId="9" fontId="24" fillId="0" borderId="0" xfId="2" applyFont="1" applyBorder="1" applyAlignment="1">
      <alignment horizontal="center"/>
    </xf>
    <xf numFmtId="164" fontId="24" fillId="0" borderId="0" xfId="1" applyNumberFormat="1" applyFont="1"/>
    <xf numFmtId="43" fontId="24" fillId="0" borderId="0" xfId="0" applyNumberFormat="1" applyFont="1"/>
    <xf numFmtId="168" fontId="24" fillId="0" borderId="0" xfId="0" applyNumberFormat="1" applyFont="1"/>
    <xf numFmtId="166" fontId="24" fillId="6" borderId="0" xfId="0" applyNumberFormat="1" applyFont="1" applyFill="1"/>
    <xf numFmtId="0" fontId="28" fillId="0" borderId="0" xfId="0" applyFont="1"/>
    <xf numFmtId="0" fontId="24" fillId="0" borderId="0" xfId="0" applyFont="1" applyAlignment="1">
      <alignment horizontal="center"/>
    </xf>
    <xf numFmtId="164" fontId="24" fillId="6" borderId="0" xfId="0" applyNumberFormat="1" applyFont="1" applyFill="1"/>
    <xf numFmtId="0" fontId="26" fillId="7" borderId="12" xfId="0" applyFont="1" applyFill="1" applyBorder="1" applyAlignment="1">
      <alignment horizontal="center"/>
    </xf>
    <xf numFmtId="0" fontId="26" fillId="9" borderId="12" xfId="0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/>
    </xf>
    <xf numFmtId="0" fontId="24" fillId="0" borderId="12" xfId="0" applyFont="1" applyBorder="1"/>
    <xf numFmtId="0" fontId="24" fillId="0" borderId="32" xfId="0" applyFont="1" applyBorder="1"/>
    <xf numFmtId="43" fontId="24" fillId="0" borderId="12" xfId="0" applyNumberFormat="1" applyFont="1" applyBorder="1"/>
    <xf numFmtId="43" fontId="28" fillId="0" borderId="12" xfId="0" applyNumberFormat="1" applyFont="1" applyBorder="1"/>
    <xf numFmtId="164" fontId="24" fillId="0" borderId="12" xfId="0" applyNumberFormat="1" applyFont="1" applyBorder="1"/>
    <xf numFmtId="164" fontId="28" fillId="0" borderId="12" xfId="0" applyNumberFormat="1" applyFont="1" applyBorder="1"/>
    <xf numFmtId="0" fontId="26" fillId="9" borderId="13" xfId="0" applyFont="1" applyFill="1" applyBorder="1" applyAlignment="1">
      <alignment horizontal="center" vertical="center"/>
    </xf>
    <xf numFmtId="0" fontId="28" fillId="5" borderId="14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/>
    </xf>
    <xf numFmtId="0" fontId="26" fillId="9" borderId="13" xfId="0" applyFont="1" applyFill="1" applyBorder="1" applyAlignment="1">
      <alignment horizontal="center" vertical="center" wrapText="1"/>
    </xf>
    <xf numFmtId="0" fontId="28" fillId="0" borderId="16" xfId="0" applyFont="1" applyBorder="1"/>
    <xf numFmtId="43" fontId="28" fillId="0" borderId="42" xfId="1" applyNumberFormat="1" applyFont="1" applyBorder="1" applyAlignment="1">
      <alignment horizontal="center"/>
    </xf>
    <xf numFmtId="43" fontId="28" fillId="0" borderId="25" xfId="1" applyNumberFormat="1" applyFont="1" applyBorder="1" applyAlignment="1">
      <alignment horizontal="center"/>
    </xf>
    <xf numFmtId="43" fontId="28" fillId="0" borderId="36" xfId="1" applyNumberFormat="1" applyFont="1" applyBorder="1" applyAlignment="1">
      <alignment horizontal="center"/>
    </xf>
    <xf numFmtId="43" fontId="28" fillId="0" borderId="39" xfId="1" applyNumberFormat="1" applyFont="1" applyBorder="1" applyAlignment="1">
      <alignment horizontal="center"/>
    </xf>
    <xf numFmtId="164" fontId="28" fillId="0" borderId="42" xfId="1" applyNumberFormat="1" applyFont="1" applyBorder="1" applyAlignment="1">
      <alignment horizontal="center"/>
    </xf>
    <xf numFmtId="164" fontId="28" fillId="0" borderId="17" xfId="1" applyNumberFormat="1" applyFont="1" applyBorder="1" applyAlignment="1">
      <alignment horizontal="center"/>
    </xf>
    <xf numFmtId="164" fontId="28" fillId="0" borderId="18" xfId="1" applyNumberFormat="1" applyFont="1" applyBorder="1" applyAlignment="1">
      <alignment horizontal="center"/>
    </xf>
    <xf numFmtId="164" fontId="28" fillId="0" borderId="47" xfId="1" applyNumberFormat="1" applyFont="1" applyBorder="1" applyAlignment="1">
      <alignment horizontal="center"/>
    </xf>
    <xf numFmtId="43" fontId="24" fillId="0" borderId="43" xfId="1" applyNumberFormat="1" applyFont="1" applyBorder="1" applyAlignment="1">
      <alignment horizontal="center"/>
    </xf>
    <xf numFmtId="43" fontId="24" fillId="0" borderId="11" xfId="1" applyNumberFormat="1" applyFont="1" applyBorder="1" applyAlignment="1">
      <alignment horizontal="center"/>
    </xf>
    <xf numFmtId="43" fontId="24" fillId="0" borderId="9" xfId="1" applyNumberFormat="1" applyFont="1" applyBorder="1" applyAlignment="1">
      <alignment horizontal="center"/>
    </xf>
    <xf numFmtId="43" fontId="24" fillId="0" borderId="35" xfId="1" applyNumberFormat="1" applyFont="1" applyBorder="1" applyAlignment="1">
      <alignment horizontal="center"/>
    </xf>
    <xf numFmtId="164" fontId="24" fillId="0" borderId="43" xfId="1" applyNumberFormat="1" applyFont="1" applyBorder="1" applyAlignment="1">
      <alignment horizontal="center"/>
    </xf>
    <xf numFmtId="164" fontId="24" fillId="0" borderId="11" xfId="1" applyNumberFormat="1" applyFont="1" applyBorder="1" applyAlignment="1">
      <alignment horizontal="center"/>
    </xf>
    <xf numFmtId="164" fontId="24" fillId="0" borderId="20" xfId="1" applyNumberFormat="1" applyFont="1" applyBorder="1" applyAlignment="1">
      <alignment horizontal="center"/>
    </xf>
    <xf numFmtId="164" fontId="24" fillId="0" borderId="48" xfId="1" applyNumberFormat="1" applyFont="1" applyBorder="1" applyAlignment="1">
      <alignment horizontal="center"/>
    </xf>
    <xf numFmtId="0" fontId="24" fillId="0" borderId="27" xfId="0" applyFont="1" applyBorder="1"/>
    <xf numFmtId="0" fontId="24" fillId="0" borderId="22" xfId="0" applyFont="1" applyBorder="1"/>
    <xf numFmtId="43" fontId="24" fillId="0" borderId="44" xfId="1" applyNumberFormat="1" applyFont="1" applyBorder="1" applyAlignment="1">
      <alignment horizontal="center"/>
    </xf>
    <xf numFmtId="43" fontId="24" fillId="0" borderId="23" xfId="1" applyNumberFormat="1" applyFont="1" applyBorder="1" applyAlignment="1">
      <alignment horizontal="center"/>
    </xf>
    <xf numFmtId="43" fontId="24" fillId="0" borderId="37" xfId="1" applyNumberFormat="1" applyFont="1" applyBorder="1" applyAlignment="1">
      <alignment horizontal="center"/>
    </xf>
    <xf numFmtId="43" fontId="24" fillId="0" borderId="29" xfId="1" applyNumberFormat="1" applyFont="1" applyBorder="1" applyAlignment="1">
      <alignment horizontal="center"/>
    </xf>
    <xf numFmtId="164" fontId="24" fillId="0" borderId="44" xfId="1" applyNumberFormat="1" applyFont="1" applyBorder="1" applyAlignment="1">
      <alignment horizontal="center"/>
    </xf>
    <xf numFmtId="164" fontId="24" fillId="0" borderId="23" xfId="1" applyNumberFormat="1" applyFont="1" applyBorder="1" applyAlignment="1">
      <alignment horizontal="center"/>
    </xf>
    <xf numFmtId="164" fontId="24" fillId="0" borderId="24" xfId="1" applyNumberFormat="1" applyFont="1" applyBorder="1" applyAlignment="1">
      <alignment horizontal="center"/>
    </xf>
    <xf numFmtId="164" fontId="24" fillId="0" borderId="49" xfId="1" applyNumberFormat="1" applyFont="1" applyBorder="1" applyAlignment="1">
      <alignment horizontal="center"/>
    </xf>
    <xf numFmtId="43" fontId="28" fillId="0" borderId="45" xfId="1" applyNumberFormat="1" applyFont="1" applyBorder="1" applyAlignment="1">
      <alignment horizontal="center"/>
    </xf>
    <xf numFmtId="43" fontId="28" fillId="0" borderId="40" xfId="1" applyNumberFormat="1" applyFont="1" applyBorder="1" applyAlignment="1">
      <alignment horizontal="center"/>
    </xf>
    <xf numFmtId="164" fontId="28" fillId="0" borderId="45" xfId="1" applyNumberFormat="1" applyFont="1" applyBorder="1" applyAlignment="1">
      <alignment horizontal="center"/>
    </xf>
    <xf numFmtId="164" fontId="28" fillId="0" borderId="25" xfId="1" applyNumberFormat="1" applyFont="1" applyBorder="1" applyAlignment="1">
      <alignment horizontal="center"/>
    </xf>
    <xf numFmtId="164" fontId="28" fillId="0" borderId="26" xfId="1" applyNumberFormat="1" applyFont="1" applyBorder="1" applyAlignment="1">
      <alignment horizontal="center"/>
    </xf>
    <xf numFmtId="164" fontId="28" fillId="0" borderId="50" xfId="1" applyNumberFormat="1" applyFont="1" applyBorder="1" applyAlignment="1">
      <alignment horizontal="center"/>
    </xf>
    <xf numFmtId="0" fontId="24" fillId="0" borderId="0" xfId="0" applyFont="1" applyBorder="1"/>
    <xf numFmtId="43" fontId="28" fillId="0" borderId="46" xfId="1" applyNumberFormat="1" applyFont="1" applyBorder="1" applyAlignment="1">
      <alignment horizontal="center"/>
    </xf>
    <xf numFmtId="43" fontId="28" fillId="0" borderId="33" xfId="1" applyNumberFormat="1" applyFont="1" applyBorder="1" applyAlignment="1">
      <alignment horizontal="center"/>
    </xf>
    <xf numFmtId="43" fontId="28" fillId="0" borderId="38" xfId="1" applyNumberFormat="1" applyFont="1" applyBorder="1" applyAlignment="1">
      <alignment horizontal="center"/>
    </xf>
    <xf numFmtId="43" fontId="28" fillId="0" borderId="41" xfId="1" applyNumberFormat="1" applyFont="1" applyBorder="1" applyAlignment="1">
      <alignment horizontal="center"/>
    </xf>
    <xf numFmtId="164" fontId="28" fillId="0" borderId="46" xfId="1" applyNumberFormat="1" applyFont="1" applyBorder="1" applyAlignment="1">
      <alignment horizontal="center"/>
    </xf>
    <xf numFmtId="164" fontId="28" fillId="0" borderId="33" xfId="1" applyNumberFormat="1" applyFont="1" applyBorder="1" applyAlignment="1">
      <alignment horizontal="center"/>
    </xf>
    <xf numFmtId="164" fontId="28" fillId="0" borderId="52" xfId="1" applyNumberFormat="1" applyFont="1" applyBorder="1" applyAlignment="1">
      <alignment horizontal="center"/>
    </xf>
    <xf numFmtId="164" fontId="28" fillId="0" borderId="51" xfId="1" applyNumberFormat="1" applyFont="1" applyBorder="1" applyAlignment="1">
      <alignment horizontal="center"/>
    </xf>
    <xf numFmtId="0" fontId="24" fillId="0" borderId="53" xfId="0" applyFont="1" applyBorder="1"/>
    <xf numFmtId="0" fontId="24" fillId="0" borderId="48" xfId="0" applyFont="1" applyBorder="1"/>
    <xf numFmtId="0" fontId="29" fillId="8" borderId="27" xfId="0" applyFont="1" applyFill="1" applyBorder="1" applyAlignment="1">
      <alignment horizontal="center"/>
    </xf>
    <xf numFmtId="0" fontId="29" fillId="8" borderId="28" xfId="0" applyFont="1" applyFill="1" applyBorder="1" applyAlignment="1">
      <alignment horizontal="center"/>
    </xf>
    <xf numFmtId="0" fontId="29" fillId="8" borderId="22" xfId="0" applyFont="1" applyFill="1" applyBorder="1" applyAlignment="1">
      <alignment horizontal="center"/>
    </xf>
    <xf numFmtId="0" fontId="28" fillId="5" borderId="32" xfId="0" applyFont="1" applyFill="1" applyBorder="1" applyAlignment="1">
      <alignment horizontal="center" vertical="center"/>
    </xf>
    <xf numFmtId="0" fontId="24" fillId="0" borderId="49" xfId="0" applyFont="1" applyBorder="1"/>
    <xf numFmtId="164" fontId="28" fillId="0" borderId="12" xfId="1" applyNumberFormat="1" applyFont="1" applyBorder="1"/>
    <xf numFmtId="0" fontId="15" fillId="0" borderId="57" xfId="0" applyFont="1" applyBorder="1" applyAlignment="1">
      <alignment horizontal="center"/>
    </xf>
    <xf numFmtId="0" fontId="15" fillId="0" borderId="58" xfId="0" applyFont="1" applyBorder="1" applyAlignment="1">
      <alignment horizontal="center"/>
    </xf>
    <xf numFmtId="0" fontId="28" fillId="0" borderId="15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6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9" fillId="9" borderId="30" xfId="0" applyFont="1" applyFill="1" applyBorder="1" applyAlignment="1">
      <alignment horizontal="center" vertical="center" wrapText="1"/>
    </xf>
    <xf numFmtId="0" fontId="29" fillId="9" borderId="31" xfId="0" applyFont="1" applyFill="1" applyBorder="1" applyAlignment="1">
      <alignment horizontal="center" vertical="center" wrapText="1"/>
    </xf>
    <xf numFmtId="0" fontId="26" fillId="9" borderId="30" xfId="0" applyFont="1" applyFill="1" applyBorder="1" applyAlignment="1">
      <alignment horizontal="center"/>
    </xf>
    <xf numFmtId="0" fontId="26" fillId="9" borderId="32" xfId="0" applyFont="1" applyFill="1" applyBorder="1" applyAlignment="1">
      <alignment horizontal="center"/>
    </xf>
    <xf numFmtId="0" fontId="29" fillId="8" borderId="27" xfId="0" applyFont="1" applyFill="1" applyBorder="1" applyAlignment="1">
      <alignment horizontal="center"/>
    </xf>
    <xf numFmtId="0" fontId="29" fillId="8" borderId="28" xfId="0" applyFont="1" applyFill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9" fillId="8" borderId="27" xfId="0" applyFont="1" applyFill="1" applyBorder="1" applyAlignment="1">
      <alignment horizontal="center" vertical="center"/>
    </xf>
    <xf numFmtId="0" fontId="29" fillId="8" borderId="28" xfId="0" applyFont="1" applyFill="1" applyBorder="1" applyAlignment="1">
      <alignment horizontal="center" vertical="center"/>
    </xf>
    <xf numFmtId="0" fontId="30" fillId="14" borderId="12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 wrapText="1"/>
    </xf>
    <xf numFmtId="0" fontId="0" fillId="0" borderId="34" xfId="0" applyBorder="1"/>
    <xf numFmtId="164" fontId="0" fillId="0" borderId="34" xfId="1" applyNumberFormat="1" applyFont="1" applyBorder="1" applyAlignment="1">
      <alignment horizontal="center"/>
    </xf>
    <xf numFmtId="0" fontId="0" fillId="0" borderId="29" xfId="0" applyBorder="1"/>
    <xf numFmtId="164" fontId="2" fillId="0" borderId="29" xfId="1" applyNumberFormat="1" applyFont="1" applyBorder="1" applyAlignment="1">
      <alignment horizontal="center"/>
    </xf>
    <xf numFmtId="171" fontId="0" fillId="0" borderId="34" xfId="1" applyNumberFormat="1" applyFont="1" applyBorder="1" applyAlignment="1">
      <alignment horizontal="center"/>
    </xf>
    <xf numFmtId="171" fontId="2" fillId="0" borderId="29" xfId="1" applyNumberFormat="1" applyFont="1" applyBorder="1" applyAlignment="1">
      <alignment horizontal="center"/>
    </xf>
    <xf numFmtId="164" fontId="0" fillId="0" borderId="0" xfId="0" applyNumberFormat="1"/>
    <xf numFmtId="10" fontId="0" fillId="0" borderId="0" xfId="2" applyNumberFormat="1" applyFont="1"/>
    <xf numFmtId="164" fontId="0" fillId="0" borderId="34" xfId="1" applyNumberFormat="1" applyFont="1" applyFill="1" applyBorder="1" applyAlignment="1">
      <alignment horizontal="center"/>
    </xf>
    <xf numFmtId="43" fontId="0" fillId="0" borderId="0" xfId="1" applyFont="1"/>
    <xf numFmtId="0" fontId="2" fillId="0" borderId="29" xfId="0" applyFont="1" applyBorder="1"/>
  </cellXfs>
  <cellStyles count="8">
    <cellStyle name="Header_1" xfId="4" xr:uid="{CF879FEC-B4BA-46D2-A04A-CD8A0C492EB4}"/>
    <cellStyle name="Hipervínculo" xfId="6" builtinId="8"/>
    <cellStyle name="Millares" xfId="1" builtinId="3"/>
    <cellStyle name="Millares [0] 2" xfId="7" xr:uid="{09DB2BD7-216E-4BCB-8FFA-CCF14D6059E6}"/>
    <cellStyle name="Normal" xfId="0" builtinId="0"/>
    <cellStyle name="Normal 10 2" xfId="3" xr:uid="{26BE46E0-DBE2-4DD1-834C-D18B70B80AD9}"/>
    <cellStyle name="Porcentaje" xfId="2" builtinId="5"/>
    <cellStyle name="Sheet_Header1" xfId="5" xr:uid="{5AD56AE9-A92C-450C-B4EC-2C5EF3792FA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1</xdr:col>
      <xdr:colOff>1263769</xdr:colOff>
      <xdr:row>4</xdr:row>
      <xdr:rowOff>22193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620473FA-1FD3-4ABC-8D39-0955792E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90500"/>
          <a:ext cx="1625413" cy="593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2</xdr:col>
      <xdr:colOff>7830</xdr:colOff>
      <xdr:row>5</xdr:row>
      <xdr:rowOff>19849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102FE82F-E146-4EEA-ABBB-29EAAF63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90500"/>
          <a:ext cx="1626279" cy="612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2</xdr:col>
      <xdr:colOff>93555</xdr:colOff>
      <xdr:row>4</xdr:row>
      <xdr:rowOff>75879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4507195C-9E91-4923-81A6-2E7DC233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80975"/>
          <a:ext cx="1618115" cy="647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Demanda/Proyecciones%20de%20demanda_2406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Demanda/Proyecciones%20de%20demanda_24062021-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2022%20-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NR_Nuevas%20Re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Resumen Mercado"/>
      <sheetName val="Resumen Categorías"/>
      <sheetName val="Demanda regulatoria"/>
      <sheetName val="Panel de control"/>
      <sheetName val="SalidasModelo"/>
      <sheetName val="Inputs_Outputs"/>
      <sheetName val="ajuste residencial"/>
      <sheetName val="VolumenAño"/>
      <sheetName val="SalidasOpex"/>
      <sheetName val="ClientesAño"/>
      <sheetName val="ClientesAñoComerc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0">
          <cell r="K20">
            <v>10522586.870420799</v>
          </cell>
        </row>
      </sheetData>
      <sheetData sheetId="17"/>
      <sheetData sheetId="18">
        <row r="29">
          <cell r="J29">
            <v>990</v>
          </cell>
          <cell r="K29">
            <v>1116</v>
          </cell>
          <cell r="L29">
            <v>1129</v>
          </cell>
          <cell r="M29">
            <v>1134</v>
          </cell>
          <cell r="N29">
            <v>1139</v>
          </cell>
          <cell r="O29">
            <v>1143</v>
          </cell>
          <cell r="P29">
            <v>1148</v>
          </cell>
        </row>
        <row r="30">
          <cell r="J30">
            <v>601</v>
          </cell>
          <cell r="K30">
            <v>663</v>
          </cell>
          <cell r="L30">
            <v>671</v>
          </cell>
          <cell r="M30">
            <v>674</v>
          </cell>
          <cell r="N30">
            <v>677</v>
          </cell>
          <cell r="O30">
            <v>680</v>
          </cell>
          <cell r="P30">
            <v>683</v>
          </cell>
        </row>
        <row r="31">
          <cell r="J31">
            <v>5157</v>
          </cell>
          <cell r="K31">
            <v>5599</v>
          </cell>
          <cell r="L31">
            <v>5663</v>
          </cell>
          <cell r="M31">
            <v>5688</v>
          </cell>
          <cell r="N31">
            <v>5711</v>
          </cell>
          <cell r="O31">
            <v>5734</v>
          </cell>
          <cell r="P31">
            <v>5757</v>
          </cell>
        </row>
        <row r="32">
          <cell r="J32">
            <v>9111</v>
          </cell>
          <cell r="K32">
            <v>10053</v>
          </cell>
          <cell r="L32">
            <v>10166</v>
          </cell>
          <cell r="M32">
            <v>10213</v>
          </cell>
          <cell r="N32">
            <v>10254</v>
          </cell>
          <cell r="O32">
            <v>10295</v>
          </cell>
          <cell r="P32">
            <v>10335</v>
          </cell>
        </row>
        <row r="33">
          <cell r="J33">
            <v>5621</v>
          </cell>
          <cell r="K33">
            <v>5915</v>
          </cell>
          <cell r="L33">
            <v>5982</v>
          </cell>
          <cell r="M33">
            <v>6009</v>
          </cell>
          <cell r="N33">
            <v>6033</v>
          </cell>
          <cell r="O33">
            <v>6057</v>
          </cell>
          <cell r="P33">
            <v>6081</v>
          </cell>
        </row>
        <row r="34">
          <cell r="J34">
            <v>5332</v>
          </cell>
          <cell r="K34">
            <v>5579</v>
          </cell>
          <cell r="L34">
            <v>5642</v>
          </cell>
          <cell r="M34">
            <v>5668</v>
          </cell>
          <cell r="N34">
            <v>5691</v>
          </cell>
          <cell r="O34">
            <v>5714</v>
          </cell>
          <cell r="P34">
            <v>5737</v>
          </cell>
        </row>
        <row r="35">
          <cell r="J35">
            <v>2249</v>
          </cell>
          <cell r="K35">
            <v>2371</v>
          </cell>
          <cell r="L35">
            <v>2398</v>
          </cell>
          <cell r="M35">
            <v>2409</v>
          </cell>
          <cell r="N35">
            <v>2419</v>
          </cell>
          <cell r="O35">
            <v>2429</v>
          </cell>
          <cell r="P35">
            <v>2439</v>
          </cell>
        </row>
        <row r="36">
          <cell r="J36">
            <v>1695</v>
          </cell>
          <cell r="K36">
            <v>1791</v>
          </cell>
          <cell r="L36">
            <v>1811</v>
          </cell>
          <cell r="M36">
            <v>1819</v>
          </cell>
          <cell r="N36">
            <v>1826</v>
          </cell>
          <cell r="O36">
            <v>1833</v>
          </cell>
          <cell r="P36">
            <v>1840</v>
          </cell>
        </row>
        <row r="37">
          <cell r="J37">
            <v>13933</v>
          </cell>
          <cell r="K37">
            <v>14452</v>
          </cell>
          <cell r="L37">
            <v>14616</v>
          </cell>
          <cell r="M37">
            <v>14682</v>
          </cell>
          <cell r="N37">
            <v>14741</v>
          </cell>
          <cell r="O37">
            <v>14799</v>
          </cell>
          <cell r="P37">
            <v>14858</v>
          </cell>
        </row>
        <row r="38">
          <cell r="J38">
            <v>769</v>
          </cell>
          <cell r="K38">
            <v>834</v>
          </cell>
          <cell r="L38">
            <v>843</v>
          </cell>
          <cell r="M38">
            <v>847</v>
          </cell>
          <cell r="N38">
            <v>850</v>
          </cell>
          <cell r="O38">
            <v>853</v>
          </cell>
          <cell r="P38">
            <v>856</v>
          </cell>
        </row>
        <row r="39">
          <cell r="J39">
            <v>2513</v>
          </cell>
          <cell r="K39">
            <v>2706</v>
          </cell>
          <cell r="L39">
            <v>2737</v>
          </cell>
          <cell r="M39">
            <v>2750</v>
          </cell>
          <cell r="N39">
            <v>2760</v>
          </cell>
          <cell r="O39">
            <v>2771</v>
          </cell>
          <cell r="P39">
            <v>2782</v>
          </cell>
        </row>
        <row r="40">
          <cell r="J40">
            <v>930</v>
          </cell>
          <cell r="K40">
            <v>1049</v>
          </cell>
          <cell r="L40">
            <v>1061</v>
          </cell>
          <cell r="M40">
            <v>1066</v>
          </cell>
          <cell r="N40">
            <v>1070</v>
          </cell>
          <cell r="O40">
            <v>1074</v>
          </cell>
          <cell r="P40">
            <v>1078</v>
          </cell>
        </row>
        <row r="41">
          <cell r="J41">
            <v>9527</v>
          </cell>
          <cell r="K41">
            <v>10255</v>
          </cell>
          <cell r="L41">
            <v>10371</v>
          </cell>
          <cell r="M41">
            <v>10418</v>
          </cell>
          <cell r="N41">
            <v>10460</v>
          </cell>
          <cell r="O41">
            <v>10502</v>
          </cell>
          <cell r="P41">
            <v>10543</v>
          </cell>
        </row>
        <row r="42">
          <cell r="J42">
            <v>1790</v>
          </cell>
          <cell r="K42">
            <v>2072</v>
          </cell>
          <cell r="L42">
            <v>2095</v>
          </cell>
          <cell r="M42">
            <v>2105</v>
          </cell>
          <cell r="N42">
            <v>2113</v>
          </cell>
          <cell r="O42">
            <v>2121</v>
          </cell>
          <cell r="P42">
            <v>2129</v>
          </cell>
        </row>
        <row r="43">
          <cell r="J43">
            <v>1672</v>
          </cell>
          <cell r="K43">
            <v>1833</v>
          </cell>
          <cell r="L43">
            <v>1854</v>
          </cell>
          <cell r="M43">
            <v>1863</v>
          </cell>
          <cell r="N43">
            <v>1870</v>
          </cell>
          <cell r="O43">
            <v>1878</v>
          </cell>
          <cell r="P43">
            <v>1886</v>
          </cell>
        </row>
        <row r="44">
          <cell r="J44">
            <v>43</v>
          </cell>
          <cell r="K44">
            <v>140</v>
          </cell>
          <cell r="L44">
            <v>142</v>
          </cell>
          <cell r="M44">
            <v>143</v>
          </cell>
          <cell r="N44">
            <v>143</v>
          </cell>
          <cell r="O44">
            <v>144</v>
          </cell>
          <cell r="P44">
            <v>145</v>
          </cell>
        </row>
        <row r="51">
          <cell r="B51" t="str">
            <v>Chincha</v>
          </cell>
          <cell r="C51" t="str">
            <v>SUNAMPE CHINCHA</v>
          </cell>
          <cell r="J51">
            <v>1</v>
          </cell>
          <cell r="K51">
            <v>2</v>
          </cell>
          <cell r="L51">
            <v>2</v>
          </cell>
          <cell r="M51">
            <v>2</v>
          </cell>
          <cell r="N51">
            <v>2</v>
          </cell>
          <cell r="O51">
            <v>2</v>
          </cell>
          <cell r="P51">
            <v>2</v>
          </cell>
        </row>
        <row r="52">
          <cell r="B52" t="str">
            <v>Chincha</v>
          </cell>
          <cell r="C52" t="str">
            <v>GROCIO PRADO CHINCHA</v>
          </cell>
          <cell r="J52">
            <v>23</v>
          </cell>
          <cell r="K52">
            <v>23</v>
          </cell>
          <cell r="L52">
            <v>23</v>
          </cell>
          <cell r="M52">
            <v>23</v>
          </cell>
          <cell r="N52">
            <v>23</v>
          </cell>
          <cell r="O52">
            <v>24</v>
          </cell>
          <cell r="P52">
            <v>24</v>
          </cell>
        </row>
        <row r="53">
          <cell r="B53" t="str">
            <v>Chincha</v>
          </cell>
          <cell r="C53" t="str">
            <v>ALTO LARAN CHINCHA</v>
          </cell>
          <cell r="J53">
            <v>2</v>
          </cell>
          <cell r="K53">
            <v>2</v>
          </cell>
          <cell r="L53">
            <v>2</v>
          </cell>
          <cell r="M53">
            <v>2</v>
          </cell>
          <cell r="N53">
            <v>2</v>
          </cell>
          <cell r="O53">
            <v>2</v>
          </cell>
          <cell r="P53">
            <v>2</v>
          </cell>
        </row>
        <row r="54">
          <cell r="B54" t="str">
            <v>Chincha</v>
          </cell>
          <cell r="C54" t="str">
            <v>CHINCHA ALTA CHINCHA</v>
          </cell>
          <cell r="J54">
            <v>34</v>
          </cell>
          <cell r="K54">
            <v>39</v>
          </cell>
          <cell r="L54">
            <v>39</v>
          </cell>
          <cell r="M54">
            <v>40</v>
          </cell>
          <cell r="N54">
            <v>40</v>
          </cell>
          <cell r="O54">
            <v>40</v>
          </cell>
          <cell r="P54">
            <v>40</v>
          </cell>
        </row>
        <row r="55">
          <cell r="B55" t="str">
            <v>Chincha</v>
          </cell>
          <cell r="C55" t="str">
            <v>PUEBLO NUEVO CHINCHA</v>
          </cell>
          <cell r="J55">
            <v>56</v>
          </cell>
          <cell r="K55">
            <v>59</v>
          </cell>
          <cell r="L55">
            <v>60</v>
          </cell>
          <cell r="M55">
            <v>60</v>
          </cell>
          <cell r="N55">
            <v>60</v>
          </cell>
          <cell r="O55">
            <v>60</v>
          </cell>
          <cell r="P55">
            <v>61</v>
          </cell>
        </row>
        <row r="56">
          <cell r="B56" t="str">
            <v>Ica</v>
          </cell>
          <cell r="C56" t="str">
            <v>SAN JUAN BAUTISTA ICA</v>
          </cell>
          <cell r="J56">
            <v>3</v>
          </cell>
          <cell r="K56">
            <v>3</v>
          </cell>
          <cell r="L56">
            <v>3</v>
          </cell>
          <cell r="M56">
            <v>3</v>
          </cell>
          <cell r="N56">
            <v>3</v>
          </cell>
          <cell r="O56">
            <v>3</v>
          </cell>
          <cell r="P56">
            <v>3</v>
          </cell>
        </row>
        <row r="57">
          <cell r="B57" t="str">
            <v>Ica</v>
          </cell>
          <cell r="C57" t="str">
            <v>LA TINGUIÑA ICA</v>
          </cell>
          <cell r="J57">
            <v>15</v>
          </cell>
          <cell r="K57">
            <v>15</v>
          </cell>
          <cell r="L57">
            <v>15</v>
          </cell>
          <cell r="M57">
            <v>15</v>
          </cell>
          <cell r="N57">
            <v>15</v>
          </cell>
          <cell r="O57">
            <v>15</v>
          </cell>
          <cell r="P57">
            <v>15</v>
          </cell>
        </row>
        <row r="58">
          <cell r="B58" t="str">
            <v>Ica</v>
          </cell>
          <cell r="C58" t="str">
            <v>ICA ICA</v>
          </cell>
          <cell r="J58">
            <v>117</v>
          </cell>
          <cell r="K58">
            <v>117</v>
          </cell>
          <cell r="L58">
            <v>118</v>
          </cell>
          <cell r="M58">
            <v>119</v>
          </cell>
          <cell r="N58">
            <v>119</v>
          </cell>
          <cell r="O58">
            <v>120</v>
          </cell>
          <cell r="P58">
            <v>120</v>
          </cell>
        </row>
        <row r="59">
          <cell r="B59" t="str">
            <v>Ica</v>
          </cell>
          <cell r="C59" t="str">
            <v>PARCONA ICA</v>
          </cell>
          <cell r="J59">
            <v>11</v>
          </cell>
          <cell r="K59">
            <v>11</v>
          </cell>
          <cell r="L59">
            <v>11</v>
          </cell>
          <cell r="M59">
            <v>11</v>
          </cell>
          <cell r="N59">
            <v>11</v>
          </cell>
          <cell r="O59">
            <v>11</v>
          </cell>
          <cell r="P59">
            <v>11</v>
          </cell>
        </row>
        <row r="60">
          <cell r="B60" t="str">
            <v>Ica</v>
          </cell>
          <cell r="C60" t="str">
            <v>SUBTANJALLA ICA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</row>
        <row r="61">
          <cell r="B61" t="str">
            <v>Nasca</v>
          </cell>
          <cell r="C61" t="str">
            <v>NAZCA NAZCA</v>
          </cell>
          <cell r="J61">
            <v>2</v>
          </cell>
          <cell r="K61">
            <v>2</v>
          </cell>
          <cell r="L61">
            <v>2</v>
          </cell>
          <cell r="M61">
            <v>2</v>
          </cell>
          <cell r="N61">
            <v>2</v>
          </cell>
          <cell r="O61">
            <v>2</v>
          </cell>
          <cell r="P61">
            <v>2</v>
          </cell>
        </row>
        <row r="62">
          <cell r="B62" t="str">
            <v>Marcona</v>
          </cell>
          <cell r="C62" t="str">
            <v>MARCONA NAZCA</v>
          </cell>
          <cell r="J62">
            <v>23</v>
          </cell>
          <cell r="K62">
            <v>25</v>
          </cell>
          <cell r="L62">
            <v>25</v>
          </cell>
          <cell r="M62">
            <v>25</v>
          </cell>
          <cell r="N62">
            <v>26</v>
          </cell>
          <cell r="O62">
            <v>26</v>
          </cell>
          <cell r="P62">
            <v>26</v>
          </cell>
        </row>
        <row r="63">
          <cell r="B63" t="str">
            <v>Nasca</v>
          </cell>
          <cell r="C63" t="str">
            <v>VISTA ALEGRE NAZCA</v>
          </cell>
          <cell r="J63">
            <v>3</v>
          </cell>
          <cell r="K63">
            <v>4</v>
          </cell>
          <cell r="L63">
            <v>4</v>
          </cell>
          <cell r="M63">
            <v>4</v>
          </cell>
          <cell r="N63">
            <v>4</v>
          </cell>
          <cell r="O63">
            <v>4</v>
          </cell>
          <cell r="P63">
            <v>4</v>
          </cell>
        </row>
        <row r="64">
          <cell r="B64" t="str">
            <v>Pisco</v>
          </cell>
          <cell r="C64" t="str">
            <v>TUPAC AMARU INCA PISCO</v>
          </cell>
          <cell r="J64">
            <v>2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  <cell r="O64">
            <v>3</v>
          </cell>
          <cell r="P64">
            <v>3</v>
          </cell>
        </row>
        <row r="65">
          <cell r="B65" t="str">
            <v>Pisco</v>
          </cell>
          <cell r="C65" t="str">
            <v>PARACAS PISCO</v>
          </cell>
          <cell r="J65">
            <v>19</v>
          </cell>
          <cell r="K65">
            <v>25</v>
          </cell>
          <cell r="L65">
            <v>25</v>
          </cell>
          <cell r="M65">
            <v>25</v>
          </cell>
          <cell r="N65">
            <v>26</v>
          </cell>
          <cell r="O65">
            <v>26</v>
          </cell>
          <cell r="P65">
            <v>26</v>
          </cell>
        </row>
        <row r="66">
          <cell r="B66" t="str">
            <v>Pisco</v>
          </cell>
          <cell r="C66" t="str">
            <v>PISCO PISCO</v>
          </cell>
          <cell r="J66">
            <v>83</v>
          </cell>
          <cell r="K66">
            <v>95</v>
          </cell>
          <cell r="L66">
            <v>96</v>
          </cell>
          <cell r="M66">
            <v>97</v>
          </cell>
          <cell r="N66">
            <v>97</v>
          </cell>
          <cell r="O66">
            <v>97</v>
          </cell>
          <cell r="P66">
            <v>98</v>
          </cell>
        </row>
        <row r="67">
          <cell r="B67" t="str">
            <v>Pisco</v>
          </cell>
          <cell r="C67" t="str">
            <v>SAN ANDRES PISCO</v>
          </cell>
          <cell r="J67">
            <v>26</v>
          </cell>
          <cell r="K67">
            <v>27</v>
          </cell>
          <cell r="L67">
            <v>27</v>
          </cell>
          <cell r="M67">
            <v>27</v>
          </cell>
          <cell r="N67">
            <v>28</v>
          </cell>
          <cell r="O67">
            <v>28</v>
          </cell>
          <cell r="P67">
            <v>28</v>
          </cell>
        </row>
        <row r="68">
          <cell r="B68"/>
          <cell r="C68"/>
          <cell r="J68">
            <v>432</v>
          </cell>
          <cell r="K68">
            <v>464</v>
          </cell>
          <cell r="L68">
            <v>467</v>
          </cell>
          <cell r="M68">
            <v>470</v>
          </cell>
          <cell r="N68">
            <v>473</v>
          </cell>
          <cell r="O68">
            <v>475</v>
          </cell>
          <cell r="P68">
            <v>477</v>
          </cell>
        </row>
        <row r="69">
          <cell r="B69"/>
          <cell r="C69"/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B70"/>
          <cell r="C70"/>
          <cell r="J70"/>
          <cell r="K70"/>
          <cell r="L70"/>
          <cell r="M70"/>
          <cell r="N70"/>
          <cell r="O70"/>
          <cell r="P70"/>
        </row>
        <row r="71">
          <cell r="B71"/>
          <cell r="C71"/>
          <cell r="J71"/>
          <cell r="K71"/>
          <cell r="L71"/>
          <cell r="M71"/>
          <cell r="N71"/>
          <cell r="O71"/>
          <cell r="P71"/>
        </row>
        <row r="72">
          <cell r="B72"/>
          <cell r="C72"/>
          <cell r="J72"/>
          <cell r="K72"/>
          <cell r="L72"/>
          <cell r="M72"/>
          <cell r="N72"/>
          <cell r="O72"/>
          <cell r="P72"/>
        </row>
        <row r="73">
          <cell r="B73" t="str">
            <v>Localidad</v>
          </cell>
          <cell r="C73" t="str">
            <v>DISTRITO</v>
          </cell>
          <cell r="J73">
            <v>2020</v>
          </cell>
          <cell r="K73">
            <v>2021</v>
          </cell>
          <cell r="L73">
            <v>2022</v>
          </cell>
          <cell r="M73">
            <v>2023</v>
          </cell>
          <cell r="N73">
            <v>2024</v>
          </cell>
          <cell r="O73">
            <v>2025</v>
          </cell>
          <cell r="P73">
            <v>2026</v>
          </cell>
        </row>
        <row r="74">
          <cell r="B74" t="str">
            <v>Chincha</v>
          </cell>
          <cell r="C74" t="str">
            <v>PUEBLO NUEVO CHINCHA</v>
          </cell>
          <cell r="J74">
            <v>26</v>
          </cell>
          <cell r="K74">
            <v>28</v>
          </cell>
          <cell r="L74">
            <v>28</v>
          </cell>
          <cell r="M74">
            <v>28</v>
          </cell>
          <cell r="N74">
            <v>28</v>
          </cell>
          <cell r="O74">
            <v>29</v>
          </cell>
          <cell r="P74">
            <v>29</v>
          </cell>
        </row>
        <row r="75">
          <cell r="B75" t="str">
            <v>Chincha</v>
          </cell>
          <cell r="C75" t="str">
            <v>CHINCHA ALTA CHINCHA</v>
          </cell>
          <cell r="J75">
            <v>27</v>
          </cell>
          <cell r="K75">
            <v>29</v>
          </cell>
          <cell r="L75">
            <v>29</v>
          </cell>
          <cell r="M75">
            <v>29</v>
          </cell>
          <cell r="N75">
            <v>30</v>
          </cell>
          <cell r="O75">
            <v>30</v>
          </cell>
          <cell r="P75">
            <v>30</v>
          </cell>
        </row>
        <row r="76">
          <cell r="B76" t="str">
            <v>Chincha</v>
          </cell>
          <cell r="C76" t="str">
            <v>GROCIO PRADO CHINCHA</v>
          </cell>
          <cell r="J76">
            <v>5</v>
          </cell>
          <cell r="K76">
            <v>6</v>
          </cell>
          <cell r="L76">
            <v>6</v>
          </cell>
          <cell r="M76">
            <v>6</v>
          </cell>
          <cell r="N76">
            <v>6</v>
          </cell>
          <cell r="O76">
            <v>6</v>
          </cell>
          <cell r="P76">
            <v>6</v>
          </cell>
        </row>
        <row r="77">
          <cell r="B77" t="str">
            <v>Ica</v>
          </cell>
          <cell r="C77" t="str">
            <v>PARCONA ICA</v>
          </cell>
          <cell r="J77">
            <v>13</v>
          </cell>
          <cell r="K77">
            <v>14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</row>
        <row r="78">
          <cell r="B78" t="str">
            <v>Ica</v>
          </cell>
          <cell r="C78" t="str">
            <v>SUBTANJALLA ICA</v>
          </cell>
          <cell r="J78">
            <v>10</v>
          </cell>
          <cell r="K78">
            <v>11</v>
          </cell>
          <cell r="L78">
            <v>11</v>
          </cell>
          <cell r="M78">
            <v>11</v>
          </cell>
          <cell r="N78">
            <v>11</v>
          </cell>
          <cell r="O78">
            <v>11</v>
          </cell>
          <cell r="P78">
            <v>12</v>
          </cell>
        </row>
        <row r="79">
          <cell r="B79" t="str">
            <v>Ica</v>
          </cell>
          <cell r="C79" t="str">
            <v>ICA ICA</v>
          </cell>
          <cell r="J79">
            <v>25</v>
          </cell>
          <cell r="K79">
            <v>27</v>
          </cell>
          <cell r="L79">
            <v>27</v>
          </cell>
          <cell r="M79">
            <v>27</v>
          </cell>
          <cell r="N79">
            <v>27</v>
          </cell>
          <cell r="O79">
            <v>27</v>
          </cell>
          <cell r="P79">
            <v>28</v>
          </cell>
        </row>
        <row r="80">
          <cell r="B80" t="str">
            <v>Ica</v>
          </cell>
          <cell r="C80" t="str">
            <v>LA TINGUIÑA ICA</v>
          </cell>
          <cell r="J80">
            <v>7</v>
          </cell>
          <cell r="K80">
            <v>8</v>
          </cell>
          <cell r="L80">
            <v>8</v>
          </cell>
          <cell r="M80">
            <v>8</v>
          </cell>
          <cell r="N80">
            <v>8</v>
          </cell>
          <cell r="O80">
            <v>8</v>
          </cell>
          <cell r="P80">
            <v>8</v>
          </cell>
        </row>
        <row r="81">
          <cell r="B81" t="str">
            <v>Nasca</v>
          </cell>
          <cell r="C81" t="str">
            <v>VISTA ALEGRE NAZCA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1</v>
          </cell>
        </row>
        <row r="82">
          <cell r="B82" t="str">
            <v>Marcona</v>
          </cell>
          <cell r="C82" t="str">
            <v>MARCONA NAZCA</v>
          </cell>
          <cell r="J82">
            <v>2</v>
          </cell>
          <cell r="K82">
            <v>2</v>
          </cell>
          <cell r="L82">
            <v>2</v>
          </cell>
          <cell r="M82">
            <v>2</v>
          </cell>
          <cell r="N82">
            <v>2</v>
          </cell>
          <cell r="O82">
            <v>2</v>
          </cell>
          <cell r="P82">
            <v>2</v>
          </cell>
        </row>
        <row r="83">
          <cell r="B83" t="str">
            <v>Pisco</v>
          </cell>
          <cell r="C83" t="str">
            <v>PARACAS PISCO</v>
          </cell>
          <cell r="J83">
            <v>1</v>
          </cell>
          <cell r="K83">
            <v>1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</row>
        <row r="84">
          <cell r="B84" t="str">
            <v>Pisco</v>
          </cell>
          <cell r="C84" t="str">
            <v>PISCO PISCO</v>
          </cell>
          <cell r="J84">
            <v>24</v>
          </cell>
          <cell r="K84">
            <v>26</v>
          </cell>
          <cell r="L84">
            <v>27</v>
          </cell>
          <cell r="M84">
            <v>28</v>
          </cell>
          <cell r="N84">
            <v>28</v>
          </cell>
          <cell r="O84">
            <v>28</v>
          </cell>
          <cell r="P84">
            <v>28</v>
          </cell>
        </row>
        <row r="85">
          <cell r="B85" t="str">
            <v>Pisco</v>
          </cell>
          <cell r="C85" t="str">
            <v>SAN ANDRES PISCO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a consolidado"/>
      <sheetName val="Histograma residencial"/>
      <sheetName val="Histograma comercial "/>
      <sheetName val="Histograma comercial + peq ind"/>
      <sheetName val="Histograma GNV"/>
      <sheetName val="Histograma industrial"/>
      <sheetName val="Histograma Generacion"/>
      <sheetName val="Categorías"/>
      <sheetName val="Clientes Independientes"/>
      <sheetName val="Resumen Mercado"/>
      <sheetName val="Resumen Categorías"/>
      <sheetName val="Demanda regulatoria"/>
      <sheetName val="Panel de control"/>
      <sheetName val="SalidasModelo"/>
      <sheetName val="Inputs_Outputs"/>
      <sheetName val="ajuste residencial"/>
      <sheetName val="VolumenAño"/>
      <sheetName val="ClientesAño"/>
      <sheetName val="Res con fondos FISE"/>
      <sheetName val="SalidasOpex"/>
      <sheetName val="ClientesAñoComerc"/>
      <sheetName val="VolumenMes"/>
      <sheetName val="EnergiaMesNuevas"/>
      <sheetName val="ClientesMes"/>
      <sheetName val="CUMes"/>
      <sheetName val="CU Resid"/>
      <sheetName val="CU Com"/>
      <sheetName val="GNV"/>
      <sheetName val="Tendenciales"/>
      <sheetName val="Curvas Tipo"/>
      <sheetName val="ProyEviews"/>
      <sheetName val="NRES"/>
      <sheetName val="Habitantes"/>
      <sheetName val="ClientesContugas"/>
      <sheetName val="VolumenContug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Gráfico19"/>
      <sheetName val="Gráfico20"/>
      <sheetName val="Gráfico21"/>
      <sheetName val="Gráfico22"/>
      <sheetName val="Gráfico23"/>
      <sheetName val="Gráfico24"/>
      <sheetName val="Gráfico25"/>
      <sheetName val="Gráfico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5">
          <cell r="AK125">
            <v>43904.343834716579</v>
          </cell>
          <cell r="AL125">
            <v>761819.42010432261</v>
          </cell>
          <cell r="AM125">
            <v>155142.03776223623</v>
          </cell>
          <cell r="AN125">
            <v>175177.58627017777</v>
          </cell>
          <cell r="AO125">
            <v>164040.93457253385</v>
          </cell>
          <cell r="AP125">
            <v>164332.54132438742</v>
          </cell>
        </row>
        <row r="148">
          <cell r="AK148">
            <v>3137.1162474886469</v>
          </cell>
          <cell r="AL148">
            <v>34589.375967417858</v>
          </cell>
          <cell r="AM148">
            <v>6217.7024811008014</v>
          </cell>
          <cell r="AN148">
            <v>6145.2448074368367</v>
          </cell>
          <cell r="AO148">
            <v>4333.311286997734</v>
          </cell>
          <cell r="AP148">
            <v>3497.2474717616642</v>
          </cell>
        </row>
      </sheetData>
      <sheetData sheetId="16" refreshError="1"/>
      <sheetData sheetId="17">
        <row r="22">
          <cell r="J22">
            <v>62365</v>
          </cell>
        </row>
        <row r="86">
          <cell r="J86">
            <v>141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Unitario"/>
      <sheetName val="calculo"/>
      <sheetName val="Salidas"/>
      <sheetName val="Base+Proy Cliente"/>
      <sheetName val="Base+Proy Vol"/>
      <sheetName val="Base reg + Proy"/>
    </sheetNames>
    <sheetDataSet>
      <sheetData sheetId="0" refreshError="1"/>
      <sheetData sheetId="1" refreshError="1"/>
      <sheetData sheetId="2" refreshError="1"/>
      <sheetData sheetId="3">
        <row r="45">
          <cell r="K45">
            <v>3000</v>
          </cell>
          <cell r="L45">
            <v>5440</v>
          </cell>
          <cell r="M45">
            <v>8040</v>
          </cell>
          <cell r="N45">
            <v>10634</v>
          </cell>
          <cell r="O45">
            <v>13134</v>
          </cell>
        </row>
        <row r="46">
          <cell r="K46">
            <v>20</v>
          </cell>
          <cell r="L46">
            <v>30</v>
          </cell>
          <cell r="M46">
            <v>44</v>
          </cell>
          <cell r="N46">
            <v>49</v>
          </cell>
          <cell r="O46">
            <v>52</v>
          </cell>
        </row>
        <row r="47">
          <cell r="K47">
            <v>8</v>
          </cell>
          <cell r="L47">
            <v>15</v>
          </cell>
          <cell r="M47">
            <v>21</v>
          </cell>
          <cell r="N47">
            <v>23</v>
          </cell>
          <cell r="O47">
            <v>26</v>
          </cell>
        </row>
      </sheetData>
      <sheetData sheetId="4">
        <row r="45">
          <cell r="K45">
            <v>241.4489709376208</v>
          </cell>
          <cell r="L45">
            <v>679.51215972422824</v>
          </cell>
          <cell r="M45">
            <v>1083.9785825394817</v>
          </cell>
          <cell r="N45">
            <v>1502.7310800942987</v>
          </cell>
          <cell r="O45">
            <v>1917.1707024137393</v>
          </cell>
        </row>
        <row r="46">
          <cell r="K46">
            <v>18.86992620810922</v>
          </cell>
          <cell r="L46">
            <v>46.94439712236273</v>
          </cell>
          <cell r="M46">
            <v>69.050665643636364</v>
          </cell>
          <cell r="N46">
            <v>86.669871010793059</v>
          </cell>
          <cell r="O46">
            <v>94.217841494036747</v>
          </cell>
        </row>
        <row r="47">
          <cell r="K47">
            <v>0.72</v>
          </cell>
          <cell r="L47">
            <v>3.06</v>
          </cell>
          <cell r="M47">
            <v>5.22</v>
          </cell>
          <cell r="N47">
            <v>5.94</v>
          </cell>
          <cell r="O47">
            <v>6.39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 físicas nuevas redes"/>
      <sheetName val="Valorización obras nuevas redes"/>
      <sheetName val="Plan trimestral"/>
    </sheetNames>
    <sheetDataSet>
      <sheetData sheetId="0" refreshError="1"/>
      <sheetData sheetId="1">
        <row r="38">
          <cell r="F38">
            <v>79.058864381855713</v>
          </cell>
          <cell r="G38">
            <v>59.621764657583718</v>
          </cell>
          <cell r="H38">
            <v>51.107170742180294</v>
          </cell>
          <cell r="I38">
            <v>24.466672194058102</v>
          </cell>
          <cell r="J38">
            <v>23.81690988550946</v>
          </cell>
          <cell r="Q38">
            <v>3668668.8743381193</v>
          </cell>
          <cell r="R38">
            <v>3185608.0235356465</v>
          </cell>
          <cell r="S38">
            <v>2514728.3087747619</v>
          </cell>
          <cell r="T38">
            <v>1101457.0185438418</v>
          </cell>
          <cell r="U38">
            <v>1052897.6186695383</v>
          </cell>
        </row>
        <row r="42">
          <cell r="Q42">
            <v>3287.3799786743521</v>
          </cell>
          <cell r="R42">
            <v>2023.003063799601</v>
          </cell>
          <cell r="S42">
            <v>2023.003063799601</v>
          </cell>
          <cell r="T42">
            <v>505.75076594990026</v>
          </cell>
          <cell r="U42">
            <v>505.75076594990026</v>
          </cell>
        </row>
        <row r="46">
          <cell r="Q46">
            <v>286.03732449245274</v>
          </cell>
          <cell r="R46">
            <v>1573.2052847084901</v>
          </cell>
          <cell r="S46">
            <v>0</v>
          </cell>
          <cell r="T46">
            <v>143.01866224622637</v>
          </cell>
          <cell r="U46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A6C0-C841-4FFE-8E74-249B9A46B398}">
  <sheetPr>
    <tabColor rgb="FF92D050"/>
  </sheetPr>
  <dimension ref="A1:BA75"/>
  <sheetViews>
    <sheetView showGridLines="0" tabSelected="1" topLeftCell="A21" zoomScale="55" zoomScaleNormal="55" workbookViewId="0">
      <selection activeCell="F55" sqref="F55:K71"/>
    </sheetView>
  </sheetViews>
  <sheetFormatPr baseColWidth="10" defaultColWidth="0" defaultRowHeight="15" zeroHeight="1" x14ac:dyDescent="0.25"/>
  <cols>
    <col min="1" max="1" width="7.28515625" customWidth="1"/>
    <col min="2" max="2" width="44.42578125" customWidth="1"/>
    <col min="3" max="3" width="28.28515625" bestFit="1" customWidth="1"/>
    <col min="4" max="4" width="12.85546875" bestFit="1" customWidth="1"/>
    <col min="5" max="5" width="27.85546875" customWidth="1"/>
    <col min="6" max="7" width="28" bestFit="1" customWidth="1"/>
    <col min="8" max="8" width="13" bestFit="1" customWidth="1"/>
    <col min="9" max="9" width="26" bestFit="1" customWidth="1"/>
    <col min="10" max="10" width="9" bestFit="1" customWidth="1"/>
    <col min="11" max="11" width="12.5703125" bestFit="1" customWidth="1"/>
    <col min="12" max="12" width="12.42578125" bestFit="1" customWidth="1"/>
    <col min="13" max="13" width="20.7109375" bestFit="1" customWidth="1"/>
    <col min="14" max="16" width="11.42578125" hidden="1" customWidth="1"/>
    <col min="17" max="17" width="22.42578125" hidden="1" customWidth="1"/>
    <col min="18" max="18" width="11.42578125" hidden="1" customWidth="1"/>
    <col min="19" max="19" width="14" hidden="1" customWidth="1"/>
    <col min="20" max="20" width="9.140625" hidden="1" customWidth="1"/>
    <col min="21" max="23" width="8.140625" hidden="1" customWidth="1"/>
    <col min="24" max="24" width="13" hidden="1" customWidth="1"/>
    <col min="25" max="25" width="11.42578125" hidden="1" customWidth="1"/>
    <col min="26" max="26" width="14" hidden="1" customWidth="1"/>
    <col min="27" max="53" width="0" hidden="1" customWidth="1"/>
    <col min="54" max="16384" width="11.42578125" hidden="1"/>
  </cols>
  <sheetData>
    <row r="1" spans="1:53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</row>
    <row r="2" spans="1:53" ht="16.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</row>
    <row r="3" spans="1:53" x14ac:dyDescent="0.25">
      <c r="A3" s="27"/>
      <c r="B3" s="27"/>
      <c r="C3" s="27"/>
      <c r="D3" s="29"/>
      <c r="E3" s="30"/>
      <c r="F3" s="30"/>
      <c r="G3" s="30"/>
      <c r="H3" s="27"/>
      <c r="I3" s="27"/>
      <c r="J3" s="27"/>
      <c r="K3" s="30"/>
      <c r="L3" s="30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</row>
    <row r="4" spans="1:53" x14ac:dyDescent="0.25">
      <c r="A4" s="27"/>
      <c r="B4" s="31"/>
      <c r="C4" s="27"/>
      <c r="D4" s="29"/>
      <c r="E4" s="30"/>
      <c r="F4" s="30"/>
      <c r="G4" s="30"/>
      <c r="H4" s="27"/>
      <c r="I4" s="27"/>
      <c r="J4" s="27"/>
      <c r="K4" s="30"/>
      <c r="L4" s="30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</row>
    <row r="5" spans="1:53" x14ac:dyDescent="0.25">
      <c r="A5" s="27"/>
      <c r="B5" s="32"/>
      <c r="C5" s="27"/>
      <c r="D5" s="33"/>
      <c r="E5" s="34"/>
      <c r="F5" s="34"/>
      <c r="G5" s="34"/>
      <c r="H5" s="27"/>
      <c r="I5" s="27"/>
      <c r="J5" s="27"/>
      <c r="K5" s="34"/>
      <c r="L5" s="34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</row>
    <row r="6" spans="1:53" ht="5.2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</row>
    <row r="7" spans="1:53" x14ac:dyDescent="0.25"/>
    <row r="8" spans="1:53" ht="20.25" thickBot="1" x14ac:dyDescent="0.3">
      <c r="B8" s="36" t="s">
        <v>92</v>
      </c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53" ht="15.75" thickTop="1" x14ac:dyDescent="0.25"/>
    <row r="10" spans="1:53" ht="15.75" x14ac:dyDescent="0.25">
      <c r="B10" s="26" t="s">
        <v>93</v>
      </c>
    </row>
    <row r="11" spans="1:53" x14ac:dyDescent="0.25"/>
    <row r="12" spans="1:53" ht="48" customHeight="1" x14ac:dyDescent="0.25">
      <c r="B12" s="37" t="s">
        <v>0</v>
      </c>
      <c r="C12" s="37" t="s">
        <v>1</v>
      </c>
      <c r="D12" s="37" t="s">
        <v>2</v>
      </c>
      <c r="E12" s="37"/>
      <c r="F12" s="40" t="s">
        <v>37</v>
      </c>
      <c r="G12" s="40">
        <v>2022</v>
      </c>
      <c r="H12" s="40">
        <v>2023</v>
      </c>
      <c r="I12" s="40">
        <v>2024</v>
      </c>
      <c r="J12" s="40">
        <v>2025</v>
      </c>
      <c r="K12" s="40" t="s">
        <v>36</v>
      </c>
      <c r="L12" s="37" t="s">
        <v>43</v>
      </c>
    </row>
    <row r="13" spans="1:53" hidden="1" x14ac:dyDescent="0.25">
      <c r="B13" s="21" t="s">
        <v>3</v>
      </c>
      <c r="C13" s="22" t="s">
        <v>4</v>
      </c>
      <c r="D13" t="s">
        <v>33</v>
      </c>
    </row>
    <row r="14" spans="1:53" x14ac:dyDescent="0.25">
      <c r="B14" s="41" t="s">
        <v>3</v>
      </c>
      <c r="C14" s="41" t="s">
        <v>4</v>
      </c>
      <c r="D14" s="41" t="s">
        <v>5</v>
      </c>
      <c r="E14" s="41"/>
      <c r="F14" s="66">
        <v>18</v>
      </c>
      <c r="G14" s="66">
        <v>48</v>
      </c>
      <c r="H14" s="66">
        <v>19</v>
      </c>
      <c r="I14" s="66">
        <v>19</v>
      </c>
      <c r="J14" s="66">
        <v>15</v>
      </c>
      <c r="K14" s="66">
        <v>10</v>
      </c>
      <c r="L14" s="70">
        <f>SUM(F14:K14)</f>
        <v>129</v>
      </c>
    </row>
    <row r="15" spans="1:53" x14ac:dyDescent="0.25">
      <c r="B15" s="42" t="s">
        <v>3</v>
      </c>
      <c r="C15" s="42" t="s">
        <v>4</v>
      </c>
      <c r="D15" s="42" t="s">
        <v>6</v>
      </c>
      <c r="E15" s="42"/>
      <c r="F15" s="67">
        <v>11</v>
      </c>
      <c r="G15" s="67">
        <v>30</v>
      </c>
      <c r="H15" s="67">
        <v>11</v>
      </c>
      <c r="I15" s="67">
        <v>11</v>
      </c>
      <c r="J15" s="67">
        <v>11</v>
      </c>
      <c r="K15" s="67">
        <v>6</v>
      </c>
      <c r="L15" s="71">
        <f t="shared" ref="L15:L29" si="0">SUM(F15:K15)</f>
        <v>80</v>
      </c>
    </row>
    <row r="16" spans="1:53" x14ac:dyDescent="0.25">
      <c r="B16" s="42" t="s">
        <v>3</v>
      </c>
      <c r="C16" s="42" t="s">
        <v>4</v>
      </c>
      <c r="D16" s="42" t="s">
        <v>7</v>
      </c>
      <c r="E16" s="42"/>
      <c r="F16" s="67">
        <v>90</v>
      </c>
      <c r="G16" s="67">
        <v>237</v>
      </c>
      <c r="H16" s="67">
        <v>93</v>
      </c>
      <c r="I16" s="67">
        <v>85</v>
      </c>
      <c r="J16" s="67">
        <v>85</v>
      </c>
      <c r="K16" s="67">
        <v>43</v>
      </c>
      <c r="L16" s="71">
        <f t="shared" si="0"/>
        <v>633</v>
      </c>
    </row>
    <row r="17" spans="2:12" x14ac:dyDescent="0.25">
      <c r="B17" s="43" t="s">
        <v>3</v>
      </c>
      <c r="C17" s="43" t="s">
        <v>4</v>
      </c>
      <c r="D17" s="43" t="s">
        <v>8</v>
      </c>
      <c r="E17" s="43"/>
      <c r="F17" s="68">
        <v>162</v>
      </c>
      <c r="G17" s="68">
        <v>418</v>
      </c>
      <c r="H17" s="68">
        <v>174</v>
      </c>
      <c r="I17" s="68">
        <v>152</v>
      </c>
      <c r="J17" s="68">
        <v>152</v>
      </c>
      <c r="K17" s="68">
        <v>74</v>
      </c>
      <c r="L17" s="72">
        <f t="shared" si="0"/>
        <v>1132</v>
      </c>
    </row>
    <row r="18" spans="2:12" x14ac:dyDescent="0.25">
      <c r="B18" s="44" t="s">
        <v>9</v>
      </c>
      <c r="C18" s="44" t="s">
        <v>10</v>
      </c>
      <c r="D18" s="44" t="s">
        <v>79</v>
      </c>
      <c r="E18" s="44"/>
      <c r="F18" s="69">
        <v>95</v>
      </c>
      <c r="G18" s="69">
        <v>248</v>
      </c>
      <c r="H18" s="69">
        <v>100</v>
      </c>
      <c r="I18" s="69">
        <v>89</v>
      </c>
      <c r="J18" s="69">
        <v>89</v>
      </c>
      <c r="K18" s="69">
        <v>45</v>
      </c>
      <c r="L18" s="73">
        <f t="shared" si="0"/>
        <v>666</v>
      </c>
    </row>
    <row r="19" spans="2:12" x14ac:dyDescent="0.25">
      <c r="B19" s="42" t="s">
        <v>9</v>
      </c>
      <c r="C19" s="42" t="s">
        <v>10</v>
      </c>
      <c r="D19" s="42" t="s">
        <v>12</v>
      </c>
      <c r="E19" s="42"/>
      <c r="F19" s="67">
        <v>90</v>
      </c>
      <c r="G19" s="67">
        <v>233</v>
      </c>
      <c r="H19" s="67">
        <v>96</v>
      </c>
      <c r="I19" s="67">
        <v>85</v>
      </c>
      <c r="J19" s="67">
        <v>85</v>
      </c>
      <c r="K19" s="67">
        <v>43</v>
      </c>
      <c r="L19" s="71">
        <f t="shared" si="0"/>
        <v>632</v>
      </c>
    </row>
    <row r="20" spans="2:12" x14ac:dyDescent="0.25">
      <c r="B20" s="42" t="s">
        <v>9</v>
      </c>
      <c r="C20" s="42" t="s">
        <v>10</v>
      </c>
      <c r="D20" s="42" t="s">
        <v>13</v>
      </c>
      <c r="E20" s="42"/>
      <c r="F20" s="67">
        <v>38</v>
      </c>
      <c r="G20" s="67">
        <v>100</v>
      </c>
      <c r="H20" s="67">
        <v>41</v>
      </c>
      <c r="I20" s="67">
        <v>37</v>
      </c>
      <c r="J20" s="67">
        <v>37</v>
      </c>
      <c r="K20" s="67">
        <v>19</v>
      </c>
      <c r="L20" s="71">
        <f t="shared" si="0"/>
        <v>272</v>
      </c>
    </row>
    <row r="21" spans="2:12" x14ac:dyDescent="0.25">
      <c r="B21" s="42" t="s">
        <v>9</v>
      </c>
      <c r="C21" s="42" t="s">
        <v>10</v>
      </c>
      <c r="D21" s="42" t="s">
        <v>14</v>
      </c>
      <c r="E21" s="42"/>
      <c r="F21" s="67">
        <v>29</v>
      </c>
      <c r="G21" s="67">
        <v>74</v>
      </c>
      <c r="H21" s="67">
        <v>30</v>
      </c>
      <c r="I21" s="67">
        <v>26</v>
      </c>
      <c r="J21" s="67">
        <v>26</v>
      </c>
      <c r="K21" s="67">
        <v>13</v>
      </c>
      <c r="L21" s="71">
        <f t="shared" si="0"/>
        <v>198</v>
      </c>
    </row>
    <row r="22" spans="2:12" x14ac:dyDescent="0.25">
      <c r="B22" s="43" t="s">
        <v>9</v>
      </c>
      <c r="C22" s="43" t="s">
        <v>10</v>
      </c>
      <c r="D22" s="43" t="s">
        <v>15</v>
      </c>
      <c r="E22" s="43"/>
      <c r="F22" s="68">
        <v>233</v>
      </c>
      <c r="G22" s="68">
        <v>607</v>
      </c>
      <c r="H22" s="68">
        <v>244</v>
      </c>
      <c r="I22" s="68">
        <v>218</v>
      </c>
      <c r="J22" s="68">
        <v>215</v>
      </c>
      <c r="K22" s="68">
        <v>109</v>
      </c>
      <c r="L22" s="72">
        <f t="shared" si="0"/>
        <v>1626</v>
      </c>
    </row>
    <row r="23" spans="2:12" x14ac:dyDescent="0.25">
      <c r="B23" s="44" t="s">
        <v>16</v>
      </c>
      <c r="C23" s="44" t="s">
        <v>17</v>
      </c>
      <c r="D23" s="44" t="s">
        <v>18</v>
      </c>
      <c r="E23" s="44"/>
      <c r="F23" s="69">
        <v>13</v>
      </c>
      <c r="G23" s="69">
        <v>33</v>
      </c>
      <c r="H23" s="69">
        <v>15</v>
      </c>
      <c r="I23" s="69">
        <v>11</v>
      </c>
      <c r="J23" s="69">
        <v>11</v>
      </c>
      <c r="K23" s="69">
        <v>6</v>
      </c>
      <c r="L23" s="73">
        <f t="shared" si="0"/>
        <v>89</v>
      </c>
    </row>
    <row r="24" spans="2:12" x14ac:dyDescent="0.25">
      <c r="B24" s="42" t="s">
        <v>16</v>
      </c>
      <c r="C24" s="42" t="s">
        <v>19</v>
      </c>
      <c r="D24" s="42" t="s">
        <v>20</v>
      </c>
      <c r="E24" s="42"/>
      <c r="F24" s="67">
        <v>44</v>
      </c>
      <c r="G24" s="67">
        <v>115</v>
      </c>
      <c r="H24" s="67">
        <v>48</v>
      </c>
      <c r="I24" s="67">
        <v>37</v>
      </c>
      <c r="J24" s="67">
        <v>41</v>
      </c>
      <c r="K24" s="67">
        <v>21</v>
      </c>
      <c r="L24" s="71">
        <f t="shared" si="0"/>
        <v>306</v>
      </c>
    </row>
    <row r="25" spans="2:12" x14ac:dyDescent="0.25">
      <c r="B25" s="43" t="s">
        <v>16</v>
      </c>
      <c r="C25" s="43" t="s">
        <v>17</v>
      </c>
      <c r="D25" s="43" t="s">
        <v>21</v>
      </c>
      <c r="E25" s="43"/>
      <c r="F25" s="68">
        <v>17</v>
      </c>
      <c r="G25" s="68">
        <v>44</v>
      </c>
      <c r="H25" s="68">
        <v>19</v>
      </c>
      <c r="I25" s="68">
        <v>15</v>
      </c>
      <c r="J25" s="68">
        <v>15</v>
      </c>
      <c r="K25" s="68">
        <v>8</v>
      </c>
      <c r="L25" s="72">
        <f t="shared" si="0"/>
        <v>118</v>
      </c>
    </row>
    <row r="26" spans="2:12" x14ac:dyDescent="0.25">
      <c r="B26" s="42" t="s">
        <v>22</v>
      </c>
      <c r="C26" s="42" t="s">
        <v>23</v>
      </c>
      <c r="D26" s="42" t="s">
        <v>24</v>
      </c>
      <c r="E26" s="42"/>
      <c r="F26" s="67">
        <v>165</v>
      </c>
      <c r="G26" s="67">
        <v>429</v>
      </c>
      <c r="H26" s="67">
        <v>174</v>
      </c>
      <c r="I26" s="67">
        <v>155</v>
      </c>
      <c r="J26" s="67">
        <v>155</v>
      </c>
      <c r="K26" s="67">
        <v>76</v>
      </c>
      <c r="L26" s="71">
        <f t="shared" si="0"/>
        <v>1154</v>
      </c>
    </row>
    <row r="27" spans="2:12" x14ac:dyDescent="0.25">
      <c r="B27" s="42" t="s">
        <v>22</v>
      </c>
      <c r="C27" s="42" t="s">
        <v>23</v>
      </c>
      <c r="D27" s="42" t="s">
        <v>25</v>
      </c>
      <c r="E27" s="42"/>
      <c r="F27" s="67">
        <v>33</v>
      </c>
      <c r="G27" s="67">
        <v>85</v>
      </c>
      <c r="H27" s="67">
        <v>37</v>
      </c>
      <c r="I27" s="67">
        <v>30</v>
      </c>
      <c r="J27" s="67">
        <v>30</v>
      </c>
      <c r="K27" s="67">
        <v>15</v>
      </c>
      <c r="L27" s="71">
        <f t="shared" si="0"/>
        <v>230</v>
      </c>
    </row>
    <row r="28" spans="2:12" x14ac:dyDescent="0.25">
      <c r="B28" s="42" t="s">
        <v>22</v>
      </c>
      <c r="C28" s="42" t="s">
        <v>23</v>
      </c>
      <c r="D28" s="42" t="s">
        <v>26</v>
      </c>
      <c r="E28" s="42"/>
      <c r="F28" s="67">
        <v>30</v>
      </c>
      <c r="G28" s="67">
        <v>78</v>
      </c>
      <c r="H28" s="67">
        <v>33</v>
      </c>
      <c r="I28" s="67">
        <v>26</v>
      </c>
      <c r="J28" s="67">
        <v>30</v>
      </c>
      <c r="K28" s="67">
        <v>15</v>
      </c>
      <c r="L28" s="71">
        <f t="shared" si="0"/>
        <v>212</v>
      </c>
    </row>
    <row r="29" spans="2:12" x14ac:dyDescent="0.25">
      <c r="B29" s="42" t="s">
        <v>22</v>
      </c>
      <c r="C29" s="42" t="s">
        <v>23</v>
      </c>
      <c r="D29" s="42" t="s">
        <v>27</v>
      </c>
      <c r="E29" s="42"/>
      <c r="F29" s="67">
        <v>2</v>
      </c>
      <c r="G29" s="67">
        <v>7</v>
      </c>
      <c r="H29" s="67">
        <v>4</v>
      </c>
      <c r="I29" s="67">
        <v>0</v>
      </c>
      <c r="J29" s="67">
        <v>4</v>
      </c>
      <c r="K29" s="67">
        <v>2</v>
      </c>
      <c r="L29" s="71">
        <f t="shared" si="0"/>
        <v>19</v>
      </c>
    </row>
    <row r="30" spans="2:12" x14ac:dyDescent="0.25">
      <c r="B30" s="169" t="s">
        <v>31</v>
      </c>
      <c r="C30" s="170"/>
      <c r="D30" s="170"/>
      <c r="E30" s="170"/>
      <c r="F30" s="74">
        <f>SUM(F14:F29)</f>
        <v>1070</v>
      </c>
      <c r="G30" s="74">
        <f t="shared" ref="G30:K30" si="1">SUM(G14:G29)</f>
        <v>2786</v>
      </c>
      <c r="H30" s="74">
        <f t="shared" si="1"/>
        <v>1138</v>
      </c>
      <c r="I30" s="74">
        <f t="shared" si="1"/>
        <v>996</v>
      </c>
      <c r="J30" s="74">
        <f t="shared" si="1"/>
        <v>1001</v>
      </c>
      <c r="K30" s="74">
        <f t="shared" si="1"/>
        <v>505</v>
      </c>
      <c r="L30" s="74">
        <f>SUM(L14:L29)</f>
        <v>7496</v>
      </c>
    </row>
    <row r="31" spans="2:12" x14ac:dyDescent="0.25">
      <c r="B31" s="39"/>
      <c r="C31" s="39"/>
      <c r="D31" s="39"/>
      <c r="E31" s="39"/>
      <c r="F31" s="38"/>
      <c r="G31" s="38"/>
      <c r="H31" s="38"/>
      <c r="I31" s="38"/>
      <c r="J31" s="38"/>
      <c r="K31" s="38"/>
      <c r="L31" s="38"/>
    </row>
    <row r="32" spans="2:12" ht="15.75" x14ac:dyDescent="0.25">
      <c r="B32" s="26" t="s">
        <v>94</v>
      </c>
    </row>
    <row r="33" spans="2:26" x14ac:dyDescent="0.25"/>
    <row r="34" spans="2:26" ht="30" x14ac:dyDescent="0.25">
      <c r="B34" s="37" t="s">
        <v>0</v>
      </c>
      <c r="C34" s="37" t="s">
        <v>1</v>
      </c>
      <c r="D34" s="37" t="s">
        <v>2</v>
      </c>
      <c r="E34" s="37"/>
      <c r="F34" s="40" t="s">
        <v>37</v>
      </c>
      <c r="G34" s="40">
        <v>2022</v>
      </c>
      <c r="H34" s="40">
        <v>2023</v>
      </c>
      <c r="I34" s="40">
        <v>2024</v>
      </c>
      <c r="J34" s="40">
        <v>2025</v>
      </c>
      <c r="K34" s="40" t="s">
        <v>36</v>
      </c>
      <c r="L34" s="37" t="s">
        <v>43</v>
      </c>
    </row>
    <row r="35" spans="2:26" x14ac:dyDescent="0.25">
      <c r="B35" s="21" t="s">
        <v>3</v>
      </c>
      <c r="C35" s="22" t="s">
        <v>4</v>
      </c>
      <c r="D35" t="s">
        <v>33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76">
        <f>SUM(F35:K35)</f>
        <v>0</v>
      </c>
      <c r="Z35" s="23"/>
    </row>
    <row r="36" spans="2:26" x14ac:dyDescent="0.25">
      <c r="B36" s="42" t="s">
        <v>3</v>
      </c>
      <c r="C36" s="42" t="s">
        <v>4</v>
      </c>
      <c r="D36" s="42" t="s">
        <v>8</v>
      </c>
      <c r="E36" s="42"/>
      <c r="F36" s="67">
        <v>2</v>
      </c>
      <c r="G36" s="67">
        <v>1</v>
      </c>
      <c r="H36" s="67">
        <v>0</v>
      </c>
      <c r="I36" s="67">
        <v>0</v>
      </c>
      <c r="J36" s="67">
        <v>1</v>
      </c>
      <c r="K36" s="67">
        <v>1</v>
      </c>
      <c r="L36" s="76">
        <f>SUM(F36:K36)</f>
        <v>5</v>
      </c>
      <c r="Z36" s="23"/>
    </row>
    <row r="37" spans="2:26" x14ac:dyDescent="0.25">
      <c r="B37" s="42" t="s">
        <v>3</v>
      </c>
      <c r="C37" s="42" t="s">
        <v>4</v>
      </c>
      <c r="D37" s="42" t="s">
        <v>7</v>
      </c>
      <c r="E37" s="42"/>
      <c r="F37" s="67">
        <v>2</v>
      </c>
      <c r="G37" s="67">
        <v>0</v>
      </c>
      <c r="H37" s="67">
        <v>1</v>
      </c>
      <c r="I37" s="67">
        <v>1</v>
      </c>
      <c r="J37" s="67">
        <v>0</v>
      </c>
      <c r="K37" s="67">
        <v>0</v>
      </c>
      <c r="L37" s="76">
        <f t="shared" ref="L37:L51" si="2">SUM(F37:K37)</f>
        <v>4</v>
      </c>
      <c r="Z37" s="23"/>
    </row>
    <row r="38" spans="2:26" x14ac:dyDescent="0.25">
      <c r="B38" s="42" t="s">
        <v>3</v>
      </c>
      <c r="C38" s="42" t="s">
        <v>4</v>
      </c>
      <c r="D38" s="42" t="s">
        <v>5</v>
      </c>
      <c r="E38" s="42"/>
      <c r="F38" s="67">
        <v>1</v>
      </c>
      <c r="G38" s="67">
        <v>0</v>
      </c>
      <c r="H38" s="67">
        <v>0</v>
      </c>
      <c r="I38" s="67">
        <v>0</v>
      </c>
      <c r="J38" s="67">
        <v>1</v>
      </c>
      <c r="K38" s="67">
        <v>0</v>
      </c>
      <c r="L38" s="76">
        <f t="shared" si="2"/>
        <v>2</v>
      </c>
      <c r="Z38" s="23"/>
    </row>
    <row r="39" spans="2:26" x14ac:dyDescent="0.25">
      <c r="B39" s="42" t="s">
        <v>3</v>
      </c>
      <c r="C39" s="42" t="s">
        <v>4</v>
      </c>
      <c r="D39" s="42" t="s">
        <v>6</v>
      </c>
      <c r="E39" s="42"/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76">
        <f t="shared" si="2"/>
        <v>0</v>
      </c>
      <c r="Z39" s="23"/>
    </row>
    <row r="40" spans="2:26" x14ac:dyDescent="0.25">
      <c r="B40" s="44" t="s">
        <v>9</v>
      </c>
      <c r="C40" s="44" t="s">
        <v>10</v>
      </c>
      <c r="D40" s="44" t="s">
        <v>12</v>
      </c>
      <c r="E40" s="44"/>
      <c r="F40" s="69">
        <v>1</v>
      </c>
      <c r="G40" s="69">
        <v>1</v>
      </c>
      <c r="H40" s="69">
        <v>0</v>
      </c>
      <c r="I40" s="69">
        <v>0</v>
      </c>
      <c r="J40" s="69">
        <v>0</v>
      </c>
      <c r="K40" s="69">
        <v>0</v>
      </c>
      <c r="L40" s="78">
        <f t="shared" si="2"/>
        <v>2</v>
      </c>
      <c r="Z40" s="23"/>
    </row>
    <row r="41" spans="2:26" x14ac:dyDescent="0.25">
      <c r="B41" s="42" t="s">
        <v>9</v>
      </c>
      <c r="C41" s="42" t="s">
        <v>10</v>
      </c>
      <c r="D41" s="42" t="s">
        <v>13</v>
      </c>
      <c r="E41" s="42"/>
      <c r="F41" s="67">
        <v>4</v>
      </c>
      <c r="G41" s="67">
        <v>0</v>
      </c>
      <c r="H41" s="67">
        <v>0</v>
      </c>
      <c r="I41" s="67">
        <v>0</v>
      </c>
      <c r="J41" s="67">
        <v>0</v>
      </c>
      <c r="K41" s="67">
        <v>1</v>
      </c>
      <c r="L41" s="76">
        <f t="shared" si="2"/>
        <v>5</v>
      </c>
      <c r="Z41" s="23"/>
    </row>
    <row r="42" spans="2:26" ht="14.25" customHeight="1" x14ac:dyDescent="0.25">
      <c r="B42" s="42" t="s">
        <v>9</v>
      </c>
      <c r="C42" s="42" t="s">
        <v>10</v>
      </c>
      <c r="D42" s="42" t="s">
        <v>15</v>
      </c>
      <c r="E42" s="42"/>
      <c r="F42" s="67">
        <v>8</v>
      </c>
      <c r="G42" s="67">
        <v>1</v>
      </c>
      <c r="H42" s="67">
        <v>1</v>
      </c>
      <c r="I42" s="67">
        <v>0</v>
      </c>
      <c r="J42" s="67">
        <v>1</v>
      </c>
      <c r="K42" s="67">
        <v>1</v>
      </c>
      <c r="L42" s="76">
        <f t="shared" si="2"/>
        <v>12</v>
      </c>
      <c r="Z42" s="23"/>
    </row>
    <row r="43" spans="2:26" x14ac:dyDescent="0.25">
      <c r="B43" s="42" t="s">
        <v>9</v>
      </c>
      <c r="C43" s="42" t="s">
        <v>10</v>
      </c>
      <c r="D43" s="42" t="s">
        <v>79</v>
      </c>
      <c r="E43" s="42"/>
      <c r="F43" s="67">
        <v>1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76">
        <f t="shared" si="2"/>
        <v>1</v>
      </c>
      <c r="Z43" s="23"/>
    </row>
    <row r="44" spans="2:26" x14ac:dyDescent="0.25">
      <c r="B44" s="43" t="s">
        <v>9</v>
      </c>
      <c r="C44" s="43" t="s">
        <v>10</v>
      </c>
      <c r="D44" s="43" t="s">
        <v>14</v>
      </c>
      <c r="E44" s="43"/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80">
        <f t="shared" si="2"/>
        <v>0</v>
      </c>
      <c r="Z44" s="23"/>
    </row>
    <row r="45" spans="2:26" x14ac:dyDescent="0.25">
      <c r="B45" s="44" t="s">
        <v>16</v>
      </c>
      <c r="C45" s="44" t="s">
        <v>17</v>
      </c>
      <c r="D45" s="44" t="s">
        <v>18</v>
      </c>
      <c r="E45" s="44"/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78">
        <f t="shared" si="2"/>
        <v>0</v>
      </c>
      <c r="Z45" s="23"/>
    </row>
    <row r="46" spans="2:26" x14ac:dyDescent="0.25">
      <c r="B46" s="42" t="s">
        <v>16</v>
      </c>
      <c r="C46" s="42" t="s">
        <v>19</v>
      </c>
      <c r="D46" s="42" t="s">
        <v>20</v>
      </c>
      <c r="E46" s="42"/>
      <c r="F46" s="67">
        <v>0</v>
      </c>
      <c r="G46" s="67">
        <v>0</v>
      </c>
      <c r="H46" s="67">
        <v>0</v>
      </c>
      <c r="I46" s="67">
        <v>1</v>
      </c>
      <c r="J46" s="67">
        <v>0</v>
      </c>
      <c r="K46" s="67">
        <v>0</v>
      </c>
      <c r="L46" s="76">
        <f t="shared" si="2"/>
        <v>1</v>
      </c>
      <c r="Z46" s="23"/>
    </row>
    <row r="47" spans="2:26" x14ac:dyDescent="0.25">
      <c r="B47" s="43" t="s">
        <v>16</v>
      </c>
      <c r="C47" s="43" t="s">
        <v>17</v>
      </c>
      <c r="D47" s="43" t="s">
        <v>21</v>
      </c>
      <c r="E47" s="43"/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80">
        <f t="shared" si="2"/>
        <v>0</v>
      </c>
      <c r="Z47" s="23"/>
    </row>
    <row r="48" spans="2:26" x14ac:dyDescent="0.25">
      <c r="B48" s="42" t="s">
        <v>22</v>
      </c>
      <c r="C48" s="42" t="s">
        <v>23</v>
      </c>
      <c r="D48" s="42" t="s">
        <v>27</v>
      </c>
      <c r="E48" s="42"/>
      <c r="F48" s="67">
        <v>0</v>
      </c>
      <c r="G48" s="67">
        <v>0</v>
      </c>
      <c r="H48" s="67">
        <v>0</v>
      </c>
      <c r="I48" s="67">
        <v>1</v>
      </c>
      <c r="J48" s="67">
        <v>0</v>
      </c>
      <c r="K48" s="67">
        <v>0</v>
      </c>
      <c r="L48" s="76">
        <f t="shared" si="2"/>
        <v>1</v>
      </c>
      <c r="Z48" s="23"/>
    </row>
    <row r="49" spans="2:26" x14ac:dyDescent="0.25">
      <c r="B49" s="42" t="s">
        <v>22</v>
      </c>
      <c r="C49" s="42" t="s">
        <v>23</v>
      </c>
      <c r="D49" s="42" t="s">
        <v>24</v>
      </c>
      <c r="E49" s="42"/>
      <c r="F49" s="67">
        <v>2</v>
      </c>
      <c r="G49" s="67">
        <v>2</v>
      </c>
      <c r="H49" s="67">
        <v>2</v>
      </c>
      <c r="I49" s="67">
        <v>0</v>
      </c>
      <c r="J49" s="67">
        <v>0</v>
      </c>
      <c r="K49" s="67">
        <v>1</v>
      </c>
      <c r="L49" s="76">
        <f t="shared" si="2"/>
        <v>7</v>
      </c>
      <c r="Z49" s="23"/>
    </row>
    <row r="50" spans="2:26" x14ac:dyDescent="0.25">
      <c r="B50" s="42" t="s">
        <v>22</v>
      </c>
      <c r="C50" s="42" t="s">
        <v>23</v>
      </c>
      <c r="D50" s="42" t="s">
        <v>26</v>
      </c>
      <c r="E50" s="42"/>
      <c r="F50" s="67">
        <v>0</v>
      </c>
      <c r="G50" s="67">
        <v>0</v>
      </c>
      <c r="H50" s="67">
        <v>0</v>
      </c>
      <c r="I50" s="67">
        <v>1</v>
      </c>
      <c r="J50" s="67">
        <v>0</v>
      </c>
      <c r="K50" s="67">
        <v>0</v>
      </c>
      <c r="L50" s="76">
        <f t="shared" si="2"/>
        <v>1</v>
      </c>
      <c r="Z50" s="23"/>
    </row>
    <row r="51" spans="2:26" x14ac:dyDescent="0.25">
      <c r="B51" s="42" t="s">
        <v>22</v>
      </c>
      <c r="C51" s="42" t="s">
        <v>23</v>
      </c>
      <c r="D51" s="42" t="s">
        <v>25</v>
      </c>
      <c r="E51" s="42"/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76">
        <f t="shared" si="2"/>
        <v>0</v>
      </c>
      <c r="Z51" s="23"/>
    </row>
    <row r="52" spans="2:26" x14ac:dyDescent="0.25">
      <c r="B52" s="169" t="s">
        <v>31</v>
      </c>
      <c r="C52" s="170"/>
      <c r="D52" s="170"/>
      <c r="E52" s="170"/>
      <c r="F52" s="82">
        <f>SUM(F35:F51)</f>
        <v>21</v>
      </c>
      <c r="G52" s="82">
        <f t="shared" ref="G52:L52" si="3">SUM(G35:G51)</f>
        <v>5</v>
      </c>
      <c r="H52" s="82">
        <f t="shared" si="3"/>
        <v>4</v>
      </c>
      <c r="I52" s="82">
        <f t="shared" si="3"/>
        <v>4</v>
      </c>
      <c r="J52" s="82">
        <f t="shared" si="3"/>
        <v>3</v>
      </c>
      <c r="K52" s="82">
        <f t="shared" si="3"/>
        <v>4</v>
      </c>
      <c r="L52" s="82">
        <f t="shared" si="3"/>
        <v>41</v>
      </c>
    </row>
    <row r="53" spans="2:26" x14ac:dyDescent="0.25">
      <c r="F53" s="24"/>
      <c r="G53" s="24"/>
      <c r="H53" s="24"/>
      <c r="I53" s="24"/>
      <c r="J53" s="24"/>
      <c r="K53" s="24"/>
    </row>
    <row r="54" spans="2:26" ht="30" x14ac:dyDescent="0.25">
      <c r="B54" s="37" t="s">
        <v>95</v>
      </c>
      <c r="C54" s="37" t="s">
        <v>1</v>
      </c>
      <c r="D54" s="37" t="s">
        <v>2</v>
      </c>
      <c r="E54" s="37"/>
      <c r="F54" s="40" t="s">
        <v>37</v>
      </c>
      <c r="G54" s="40">
        <v>2022</v>
      </c>
      <c r="H54" s="40">
        <v>2023</v>
      </c>
      <c r="I54" s="40">
        <v>2024</v>
      </c>
      <c r="J54" s="40">
        <v>2025</v>
      </c>
      <c r="K54" s="40" t="s">
        <v>36</v>
      </c>
      <c r="L54" s="37" t="s">
        <v>43</v>
      </c>
    </row>
    <row r="55" spans="2:26" x14ac:dyDescent="0.25">
      <c r="B55" s="21" t="s">
        <v>44</v>
      </c>
      <c r="C55" s="22" t="s">
        <v>4</v>
      </c>
      <c r="D55" t="s">
        <v>5</v>
      </c>
      <c r="F55" s="75">
        <f t="shared" ref="F55:K64" si="4">SUMIFS(F$14:F$51,$D$14:$D$51,$D55,$C$14:$C$51,$C55)</f>
        <v>19</v>
      </c>
      <c r="G55" s="75">
        <f t="shared" si="4"/>
        <v>48</v>
      </c>
      <c r="H55" s="75">
        <f t="shared" si="4"/>
        <v>19</v>
      </c>
      <c r="I55" s="75">
        <f t="shared" si="4"/>
        <v>19</v>
      </c>
      <c r="J55" s="75">
        <f t="shared" si="4"/>
        <v>16</v>
      </c>
      <c r="K55" s="75">
        <f t="shared" si="4"/>
        <v>10</v>
      </c>
      <c r="L55" s="76">
        <f>SUM(F55:K55)</f>
        <v>131</v>
      </c>
    </row>
    <row r="56" spans="2:26" x14ac:dyDescent="0.25">
      <c r="B56" s="42" t="s">
        <v>45</v>
      </c>
      <c r="C56" s="42" t="s">
        <v>4</v>
      </c>
      <c r="D56" s="42" t="s">
        <v>6</v>
      </c>
      <c r="E56" s="42"/>
      <c r="F56" s="75">
        <f t="shared" si="4"/>
        <v>11</v>
      </c>
      <c r="G56" s="75">
        <f t="shared" si="4"/>
        <v>30</v>
      </c>
      <c r="H56" s="75">
        <f t="shared" si="4"/>
        <v>11</v>
      </c>
      <c r="I56" s="75">
        <f t="shared" si="4"/>
        <v>11</v>
      </c>
      <c r="J56" s="75">
        <f t="shared" si="4"/>
        <v>11</v>
      </c>
      <c r="K56" s="75">
        <f t="shared" si="4"/>
        <v>6</v>
      </c>
      <c r="L56" s="76">
        <f>SUM(F56:K56)</f>
        <v>80</v>
      </c>
    </row>
    <row r="57" spans="2:26" x14ac:dyDescent="0.25">
      <c r="B57" s="42" t="s">
        <v>46</v>
      </c>
      <c r="C57" s="42" t="s">
        <v>4</v>
      </c>
      <c r="D57" s="42" t="s">
        <v>7</v>
      </c>
      <c r="E57" s="42"/>
      <c r="F57" s="75">
        <f t="shared" si="4"/>
        <v>92</v>
      </c>
      <c r="G57" s="75">
        <f t="shared" si="4"/>
        <v>237</v>
      </c>
      <c r="H57" s="75">
        <f t="shared" si="4"/>
        <v>94</v>
      </c>
      <c r="I57" s="75">
        <f t="shared" si="4"/>
        <v>86</v>
      </c>
      <c r="J57" s="75">
        <f t="shared" si="4"/>
        <v>85</v>
      </c>
      <c r="K57" s="75">
        <f t="shared" si="4"/>
        <v>43</v>
      </c>
      <c r="L57" s="76">
        <f t="shared" ref="L57:L71" si="5">SUM(F57:K57)</f>
        <v>637</v>
      </c>
    </row>
    <row r="58" spans="2:26" x14ac:dyDescent="0.25">
      <c r="B58" s="42" t="s">
        <v>47</v>
      </c>
      <c r="C58" s="42" t="s">
        <v>4</v>
      </c>
      <c r="D58" s="42" t="s">
        <v>8</v>
      </c>
      <c r="E58" s="42"/>
      <c r="F58" s="75">
        <f>SUMIFS(F$14:F$51,$D$14:$D$51,$D58,$C$14:$C$51,$C58)</f>
        <v>164</v>
      </c>
      <c r="G58" s="75">
        <f t="shared" si="4"/>
        <v>419</v>
      </c>
      <c r="H58" s="75">
        <f t="shared" si="4"/>
        <v>174</v>
      </c>
      <c r="I58" s="75">
        <f t="shared" si="4"/>
        <v>152</v>
      </c>
      <c r="J58" s="75">
        <f t="shared" si="4"/>
        <v>153</v>
      </c>
      <c r="K58" s="75">
        <f t="shared" si="4"/>
        <v>75</v>
      </c>
      <c r="L58" s="76">
        <f t="shared" si="5"/>
        <v>1137</v>
      </c>
    </row>
    <row r="59" spans="2:26" x14ac:dyDescent="0.25">
      <c r="B59" s="42" t="s">
        <v>42</v>
      </c>
      <c r="C59" s="42" t="s">
        <v>4</v>
      </c>
      <c r="D59" s="42" t="s">
        <v>33</v>
      </c>
      <c r="E59" s="42"/>
      <c r="F59" s="75">
        <f t="shared" si="4"/>
        <v>0</v>
      </c>
      <c r="G59" s="75">
        <f t="shared" si="4"/>
        <v>0</v>
      </c>
      <c r="H59" s="75">
        <f t="shared" si="4"/>
        <v>0</v>
      </c>
      <c r="I59" s="75">
        <f t="shared" si="4"/>
        <v>0</v>
      </c>
      <c r="J59" s="75">
        <f t="shared" si="4"/>
        <v>0</v>
      </c>
      <c r="K59" s="75">
        <f t="shared" si="4"/>
        <v>0</v>
      </c>
      <c r="L59" s="76">
        <f t="shared" si="5"/>
        <v>0</v>
      </c>
    </row>
    <row r="60" spans="2:26" x14ac:dyDescent="0.25">
      <c r="B60" s="44" t="s">
        <v>51</v>
      </c>
      <c r="C60" s="44" t="s">
        <v>10</v>
      </c>
      <c r="D60" s="44" t="s">
        <v>79</v>
      </c>
      <c r="E60" s="44"/>
      <c r="F60" s="77">
        <f t="shared" si="4"/>
        <v>96</v>
      </c>
      <c r="G60" s="77">
        <f t="shared" si="4"/>
        <v>248</v>
      </c>
      <c r="H60" s="77">
        <f t="shared" si="4"/>
        <v>100</v>
      </c>
      <c r="I60" s="77">
        <f t="shared" si="4"/>
        <v>89</v>
      </c>
      <c r="J60" s="77">
        <f t="shared" si="4"/>
        <v>89</v>
      </c>
      <c r="K60" s="77">
        <f t="shared" si="4"/>
        <v>45</v>
      </c>
      <c r="L60" s="78">
        <f t="shared" si="5"/>
        <v>667</v>
      </c>
    </row>
    <row r="61" spans="2:26" x14ac:dyDescent="0.25">
      <c r="B61" s="42" t="s">
        <v>52</v>
      </c>
      <c r="C61" s="42" t="s">
        <v>10</v>
      </c>
      <c r="D61" s="42" t="s">
        <v>12</v>
      </c>
      <c r="E61" s="42"/>
      <c r="F61" s="75">
        <f t="shared" si="4"/>
        <v>91</v>
      </c>
      <c r="G61" s="75">
        <f t="shared" si="4"/>
        <v>234</v>
      </c>
      <c r="H61" s="75">
        <f t="shared" si="4"/>
        <v>96</v>
      </c>
      <c r="I61" s="75">
        <f t="shared" si="4"/>
        <v>85</v>
      </c>
      <c r="J61" s="75">
        <f t="shared" si="4"/>
        <v>85</v>
      </c>
      <c r="K61" s="75">
        <f t="shared" si="4"/>
        <v>43</v>
      </c>
      <c r="L61" s="76">
        <f t="shared" si="5"/>
        <v>634</v>
      </c>
    </row>
    <row r="62" spans="2:26" x14ac:dyDescent="0.25">
      <c r="B62" s="42" t="s">
        <v>53</v>
      </c>
      <c r="C62" s="42" t="s">
        <v>10</v>
      </c>
      <c r="D62" s="42" t="s">
        <v>13</v>
      </c>
      <c r="E62" s="42"/>
      <c r="F62" s="75">
        <f t="shared" si="4"/>
        <v>42</v>
      </c>
      <c r="G62" s="75">
        <f t="shared" si="4"/>
        <v>100</v>
      </c>
      <c r="H62" s="75">
        <f t="shared" si="4"/>
        <v>41</v>
      </c>
      <c r="I62" s="75">
        <f t="shared" si="4"/>
        <v>37</v>
      </c>
      <c r="J62" s="75">
        <f t="shared" si="4"/>
        <v>37</v>
      </c>
      <c r="K62" s="75">
        <f t="shared" si="4"/>
        <v>20</v>
      </c>
      <c r="L62" s="76">
        <f t="shared" si="5"/>
        <v>277</v>
      </c>
    </row>
    <row r="63" spans="2:26" x14ac:dyDescent="0.25">
      <c r="B63" s="42" t="s">
        <v>54</v>
      </c>
      <c r="C63" s="42" t="s">
        <v>10</v>
      </c>
      <c r="D63" s="42" t="s">
        <v>14</v>
      </c>
      <c r="E63" s="42"/>
      <c r="F63" s="75">
        <f t="shared" si="4"/>
        <v>29</v>
      </c>
      <c r="G63" s="75">
        <f t="shared" si="4"/>
        <v>74</v>
      </c>
      <c r="H63" s="75">
        <f t="shared" si="4"/>
        <v>30</v>
      </c>
      <c r="I63" s="75">
        <f t="shared" si="4"/>
        <v>26</v>
      </c>
      <c r="J63" s="75">
        <f t="shared" si="4"/>
        <v>26</v>
      </c>
      <c r="K63" s="75">
        <f t="shared" si="4"/>
        <v>13</v>
      </c>
      <c r="L63" s="76">
        <f t="shared" si="5"/>
        <v>198</v>
      </c>
    </row>
    <row r="64" spans="2:26" x14ac:dyDescent="0.25">
      <c r="B64" s="43" t="s">
        <v>10</v>
      </c>
      <c r="C64" s="43" t="s">
        <v>10</v>
      </c>
      <c r="D64" s="43" t="s">
        <v>15</v>
      </c>
      <c r="E64" s="43"/>
      <c r="F64" s="79">
        <f t="shared" si="4"/>
        <v>241</v>
      </c>
      <c r="G64" s="79">
        <f t="shared" si="4"/>
        <v>608</v>
      </c>
      <c r="H64" s="79">
        <f t="shared" si="4"/>
        <v>245</v>
      </c>
      <c r="I64" s="79">
        <f t="shared" si="4"/>
        <v>218</v>
      </c>
      <c r="J64" s="79">
        <f t="shared" si="4"/>
        <v>216</v>
      </c>
      <c r="K64" s="79">
        <f t="shared" si="4"/>
        <v>110</v>
      </c>
      <c r="L64" s="80">
        <f t="shared" si="5"/>
        <v>1638</v>
      </c>
    </row>
    <row r="65" spans="2:12" x14ac:dyDescent="0.25">
      <c r="B65" s="44" t="s">
        <v>56</v>
      </c>
      <c r="C65" s="44" t="s">
        <v>17</v>
      </c>
      <c r="D65" s="44" t="s">
        <v>18</v>
      </c>
      <c r="E65" s="44"/>
      <c r="F65" s="77">
        <f t="shared" ref="F65:K71" si="6">SUMIFS(F$14:F$51,$D$14:$D$51,$D65,$C$14:$C$51,$C65)</f>
        <v>13</v>
      </c>
      <c r="G65" s="77">
        <f t="shared" si="6"/>
        <v>33</v>
      </c>
      <c r="H65" s="77">
        <f t="shared" si="6"/>
        <v>15</v>
      </c>
      <c r="I65" s="77">
        <f t="shared" si="6"/>
        <v>11</v>
      </c>
      <c r="J65" s="77">
        <f t="shared" si="6"/>
        <v>11</v>
      </c>
      <c r="K65" s="77">
        <f t="shared" si="6"/>
        <v>6</v>
      </c>
      <c r="L65" s="78">
        <f t="shared" si="5"/>
        <v>89</v>
      </c>
    </row>
    <row r="66" spans="2:12" x14ac:dyDescent="0.25">
      <c r="B66" s="42" t="s">
        <v>19</v>
      </c>
      <c r="C66" s="42" t="s">
        <v>19</v>
      </c>
      <c r="D66" s="42" t="s">
        <v>20</v>
      </c>
      <c r="E66" s="42"/>
      <c r="F66" s="75">
        <f t="shared" si="6"/>
        <v>44</v>
      </c>
      <c r="G66" s="75">
        <f t="shared" si="6"/>
        <v>115</v>
      </c>
      <c r="H66" s="75">
        <f t="shared" si="6"/>
        <v>48</v>
      </c>
      <c r="I66" s="75">
        <f t="shared" si="6"/>
        <v>38</v>
      </c>
      <c r="J66" s="75">
        <f t="shared" si="6"/>
        <v>41</v>
      </c>
      <c r="K66" s="75">
        <f t="shared" si="6"/>
        <v>21</v>
      </c>
      <c r="L66" s="76">
        <f t="shared" si="5"/>
        <v>307</v>
      </c>
    </row>
    <row r="67" spans="2:12" x14ac:dyDescent="0.25">
      <c r="B67" s="43" t="s">
        <v>17</v>
      </c>
      <c r="C67" s="43" t="s">
        <v>17</v>
      </c>
      <c r="D67" s="43" t="s">
        <v>21</v>
      </c>
      <c r="E67" s="43"/>
      <c r="F67" s="79">
        <f t="shared" si="6"/>
        <v>17</v>
      </c>
      <c r="G67" s="79">
        <f t="shared" si="6"/>
        <v>44</v>
      </c>
      <c r="H67" s="79">
        <f t="shared" si="6"/>
        <v>19</v>
      </c>
      <c r="I67" s="79">
        <f t="shared" si="6"/>
        <v>15</v>
      </c>
      <c r="J67" s="79">
        <f t="shared" si="6"/>
        <v>15</v>
      </c>
      <c r="K67" s="79">
        <f t="shared" si="6"/>
        <v>8</v>
      </c>
      <c r="L67" s="80">
        <f t="shared" si="5"/>
        <v>118</v>
      </c>
    </row>
    <row r="68" spans="2:12" x14ac:dyDescent="0.25">
      <c r="B68" s="42" t="s">
        <v>23</v>
      </c>
      <c r="C68" s="42" t="s">
        <v>23</v>
      </c>
      <c r="D68" s="42" t="s">
        <v>24</v>
      </c>
      <c r="E68" s="42"/>
      <c r="F68" s="75">
        <f t="shared" si="6"/>
        <v>167</v>
      </c>
      <c r="G68" s="75">
        <f t="shared" si="6"/>
        <v>431</v>
      </c>
      <c r="H68" s="75">
        <f t="shared" si="6"/>
        <v>176</v>
      </c>
      <c r="I68" s="75">
        <f t="shared" si="6"/>
        <v>155</v>
      </c>
      <c r="J68" s="75">
        <f t="shared" si="6"/>
        <v>155</v>
      </c>
      <c r="K68" s="75">
        <f t="shared" si="6"/>
        <v>77</v>
      </c>
      <c r="L68" s="76">
        <f t="shared" si="5"/>
        <v>1161</v>
      </c>
    </row>
    <row r="69" spans="2:12" x14ac:dyDescent="0.25">
      <c r="B69" s="42" t="s">
        <v>58</v>
      </c>
      <c r="C69" s="42" t="s">
        <v>23</v>
      </c>
      <c r="D69" s="42" t="s">
        <v>25</v>
      </c>
      <c r="E69" s="42"/>
      <c r="F69" s="75">
        <f t="shared" si="6"/>
        <v>33</v>
      </c>
      <c r="G69" s="75">
        <f t="shared" si="6"/>
        <v>85</v>
      </c>
      <c r="H69" s="75">
        <f t="shared" si="6"/>
        <v>37</v>
      </c>
      <c r="I69" s="75">
        <f t="shared" si="6"/>
        <v>30</v>
      </c>
      <c r="J69" s="75">
        <f t="shared" si="6"/>
        <v>30</v>
      </c>
      <c r="K69" s="75">
        <f t="shared" si="6"/>
        <v>15</v>
      </c>
      <c r="L69" s="76">
        <f t="shared" si="5"/>
        <v>230</v>
      </c>
    </row>
    <row r="70" spans="2:12" x14ac:dyDescent="0.25">
      <c r="B70" s="42" t="s">
        <v>59</v>
      </c>
      <c r="C70" s="42" t="s">
        <v>23</v>
      </c>
      <c r="D70" s="42" t="s">
        <v>26</v>
      </c>
      <c r="E70" s="42"/>
      <c r="F70" s="75">
        <f t="shared" si="6"/>
        <v>30</v>
      </c>
      <c r="G70" s="75">
        <f t="shared" si="6"/>
        <v>78</v>
      </c>
      <c r="H70" s="75">
        <f t="shared" si="6"/>
        <v>33</v>
      </c>
      <c r="I70" s="75">
        <f t="shared" si="6"/>
        <v>27</v>
      </c>
      <c r="J70" s="75">
        <f t="shared" si="6"/>
        <v>30</v>
      </c>
      <c r="K70" s="75">
        <f t="shared" si="6"/>
        <v>15</v>
      </c>
      <c r="L70" s="76">
        <f t="shared" si="5"/>
        <v>213</v>
      </c>
    </row>
    <row r="71" spans="2:12" x14ac:dyDescent="0.25">
      <c r="B71" s="43" t="s">
        <v>60</v>
      </c>
      <c r="C71" s="43" t="s">
        <v>23</v>
      </c>
      <c r="D71" s="43" t="s">
        <v>27</v>
      </c>
      <c r="E71" s="43"/>
      <c r="F71" s="79">
        <f t="shared" si="6"/>
        <v>2</v>
      </c>
      <c r="G71" s="79">
        <f t="shared" si="6"/>
        <v>7</v>
      </c>
      <c r="H71" s="79">
        <f t="shared" si="6"/>
        <v>4</v>
      </c>
      <c r="I71" s="79">
        <f t="shared" si="6"/>
        <v>1</v>
      </c>
      <c r="J71" s="79">
        <f t="shared" si="6"/>
        <v>4</v>
      </c>
      <c r="K71" s="79">
        <f t="shared" si="6"/>
        <v>2</v>
      </c>
      <c r="L71" s="80">
        <f t="shared" si="5"/>
        <v>20</v>
      </c>
    </row>
    <row r="72" spans="2:12" x14ac:dyDescent="0.25">
      <c r="D72" s="25">
        <f>SUM(F55:F71)-SUM(F14:F29,F35:F51)</f>
        <v>0</v>
      </c>
      <c r="F72" s="64">
        <f>SUM(G55:G71)-SUM(G14:G29,G35:G51)</f>
        <v>0</v>
      </c>
      <c r="G72" s="64">
        <f>SUM(H55:H71)-SUM(H14:H29,H35:H51)</f>
        <v>0</v>
      </c>
      <c r="H72" s="64">
        <f>SUM(I55:I71)-SUM(I14:I29,I35:I51)</f>
        <v>0</v>
      </c>
      <c r="I72" s="64">
        <f>SUM(J55:J71)-SUM(J14:J29,J35:J51)</f>
        <v>0</v>
      </c>
      <c r="J72" s="64">
        <f>SUM(K55:K71)-SUM(K14:K29,K35:K51)</f>
        <v>0</v>
      </c>
      <c r="K72" s="64"/>
      <c r="L72" s="81">
        <f t="shared" ref="L72" si="7">SUM(L55:L71)</f>
        <v>7537</v>
      </c>
    </row>
    <row r="73" spans="2:12" x14ac:dyDescent="0.25"/>
    <row r="74" spans="2:12" x14ac:dyDescent="0.25"/>
    <row r="75" spans="2:12" x14ac:dyDescent="0.25"/>
  </sheetData>
  <mergeCells count="2">
    <mergeCell ref="B52:E52"/>
    <mergeCell ref="B30:E30"/>
  </mergeCells>
  <conditionalFormatting sqref="A115:A16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D6882-B31B-447C-87E4-5BA3E2E22DE9}">
  <dimension ref="C2:K45"/>
  <sheetViews>
    <sheetView showGridLines="0" zoomScale="85" zoomScaleNormal="85" workbookViewId="0">
      <selection activeCell="F44" sqref="F28:F44"/>
    </sheetView>
  </sheetViews>
  <sheetFormatPr baseColWidth="10" defaultRowHeight="15" x14ac:dyDescent="0.25"/>
  <cols>
    <col min="3" max="3" width="24.7109375" bestFit="1" customWidth="1"/>
    <col min="5" max="5" width="24.85546875" bestFit="1" customWidth="1"/>
    <col min="6" max="6" width="20.42578125" bestFit="1" customWidth="1"/>
  </cols>
  <sheetData>
    <row r="2" spans="3:11" x14ac:dyDescent="0.25">
      <c r="C2" t="s">
        <v>29</v>
      </c>
    </row>
    <row r="4" spans="3:11" x14ac:dyDescent="0.25">
      <c r="C4" t="s">
        <v>28</v>
      </c>
      <c r="F4" t="s">
        <v>30</v>
      </c>
    </row>
    <row r="5" spans="3:11" x14ac:dyDescent="0.25">
      <c r="C5" s="1" t="s">
        <v>0</v>
      </c>
      <c r="D5" s="2" t="s">
        <v>1</v>
      </c>
      <c r="E5" s="2" t="s">
        <v>2</v>
      </c>
      <c r="F5" s="14">
        <v>2021</v>
      </c>
      <c r="G5" s="15">
        <v>2022</v>
      </c>
      <c r="H5" s="15">
        <v>2023</v>
      </c>
      <c r="I5" s="15">
        <v>2024</v>
      </c>
      <c r="J5" s="15">
        <v>2025</v>
      </c>
      <c r="K5" s="15">
        <v>2026</v>
      </c>
    </row>
    <row r="6" spans="3:11" x14ac:dyDescent="0.25">
      <c r="C6" s="6" t="s">
        <v>3</v>
      </c>
      <c r="D6" s="7" t="s">
        <v>4</v>
      </c>
      <c r="E6" s="8" t="s">
        <v>5</v>
      </c>
      <c r="F6" s="16">
        <f>[1]ClientesAño!K29-[1]ClientesAño!J29</f>
        <v>126</v>
      </c>
      <c r="G6" s="16">
        <f>[1]ClientesAño!L29-[1]ClientesAño!K29</f>
        <v>13</v>
      </c>
      <c r="H6" s="16">
        <f>[1]ClientesAño!M29-[1]ClientesAño!L29</f>
        <v>5</v>
      </c>
      <c r="I6" s="16">
        <f>[1]ClientesAño!N29-[1]ClientesAño!M29</f>
        <v>5</v>
      </c>
      <c r="J6" s="16">
        <f>[1]ClientesAño!O29-[1]ClientesAño!N29</f>
        <v>4</v>
      </c>
      <c r="K6" s="16">
        <f>[1]ClientesAño!P29-[1]ClientesAño!O29</f>
        <v>5</v>
      </c>
    </row>
    <row r="7" spans="3:11" x14ac:dyDescent="0.25">
      <c r="C7" s="3" t="s">
        <v>3</v>
      </c>
      <c r="D7" s="9" t="s">
        <v>4</v>
      </c>
      <c r="E7" s="10" t="s">
        <v>6</v>
      </c>
      <c r="F7" s="16">
        <f>[1]ClientesAño!K30-[1]ClientesAño!J30</f>
        <v>62</v>
      </c>
      <c r="G7" s="16">
        <f>[1]ClientesAño!L30-[1]ClientesAño!K30</f>
        <v>8</v>
      </c>
      <c r="H7" s="16">
        <f>[1]ClientesAño!M30-[1]ClientesAño!L30</f>
        <v>3</v>
      </c>
      <c r="I7" s="16">
        <f>[1]ClientesAño!N30-[1]ClientesAño!M30</f>
        <v>3</v>
      </c>
      <c r="J7" s="16">
        <f>[1]ClientesAño!O30-[1]ClientesAño!N30</f>
        <v>3</v>
      </c>
      <c r="K7" s="16">
        <f>[1]ClientesAño!P30-[1]ClientesAño!O30</f>
        <v>3</v>
      </c>
    </row>
    <row r="8" spans="3:11" x14ac:dyDescent="0.25">
      <c r="C8" s="3" t="s">
        <v>3</v>
      </c>
      <c r="D8" s="9" t="s">
        <v>4</v>
      </c>
      <c r="E8" s="10" t="s">
        <v>7</v>
      </c>
      <c r="F8" s="16">
        <f>[1]ClientesAño!K31-[1]ClientesAño!J31</f>
        <v>442</v>
      </c>
      <c r="G8" s="16">
        <f>[1]ClientesAño!L31-[1]ClientesAño!K31</f>
        <v>64</v>
      </c>
      <c r="H8" s="16">
        <f>[1]ClientesAño!M31-[1]ClientesAño!L31</f>
        <v>25</v>
      </c>
      <c r="I8" s="16">
        <f>[1]ClientesAño!N31-[1]ClientesAño!M31</f>
        <v>23</v>
      </c>
      <c r="J8" s="16">
        <f>[1]ClientesAño!O31-[1]ClientesAño!N31</f>
        <v>23</v>
      </c>
      <c r="K8" s="16">
        <f>[1]ClientesAño!P31-[1]ClientesAño!O31</f>
        <v>23</v>
      </c>
    </row>
    <row r="9" spans="3:11" x14ac:dyDescent="0.25">
      <c r="C9" s="3" t="s">
        <v>3</v>
      </c>
      <c r="D9" s="9" t="s">
        <v>4</v>
      </c>
      <c r="E9" s="10" t="s">
        <v>8</v>
      </c>
      <c r="F9" s="16">
        <f>[1]ClientesAño!K32-[1]ClientesAño!J32</f>
        <v>942</v>
      </c>
      <c r="G9" s="16">
        <f>[1]ClientesAño!L32-[1]ClientesAño!K32</f>
        <v>113</v>
      </c>
      <c r="H9" s="16">
        <f>[1]ClientesAño!M32-[1]ClientesAño!L32</f>
        <v>47</v>
      </c>
      <c r="I9" s="16">
        <f>[1]ClientesAño!N32-[1]ClientesAño!M32</f>
        <v>41</v>
      </c>
      <c r="J9" s="16">
        <f>[1]ClientesAño!O32-[1]ClientesAño!N32</f>
        <v>41</v>
      </c>
      <c r="K9" s="16">
        <f>[1]ClientesAño!P32-[1]ClientesAño!O32</f>
        <v>40</v>
      </c>
    </row>
    <row r="10" spans="3:11" x14ac:dyDescent="0.25">
      <c r="C10" s="3" t="s">
        <v>9</v>
      </c>
      <c r="D10" s="9" t="s">
        <v>10</v>
      </c>
      <c r="E10" s="10" t="s">
        <v>11</v>
      </c>
      <c r="F10" s="16">
        <f>[1]ClientesAño!K33-[1]ClientesAño!J33</f>
        <v>294</v>
      </c>
      <c r="G10" s="16">
        <f>[1]ClientesAño!L33-[1]ClientesAño!K33</f>
        <v>67</v>
      </c>
      <c r="H10" s="16">
        <f>[1]ClientesAño!M33-[1]ClientesAño!L33</f>
        <v>27</v>
      </c>
      <c r="I10" s="16">
        <f>[1]ClientesAño!N33-[1]ClientesAño!M33</f>
        <v>24</v>
      </c>
      <c r="J10" s="16">
        <f>[1]ClientesAño!O33-[1]ClientesAño!N33</f>
        <v>24</v>
      </c>
      <c r="K10" s="16">
        <f>[1]ClientesAño!P33-[1]ClientesAño!O33</f>
        <v>24</v>
      </c>
    </row>
    <row r="11" spans="3:11" x14ac:dyDescent="0.25">
      <c r="C11" s="3" t="s">
        <v>9</v>
      </c>
      <c r="D11" s="9" t="s">
        <v>10</v>
      </c>
      <c r="E11" s="10" t="s">
        <v>12</v>
      </c>
      <c r="F11" s="16">
        <f>[1]ClientesAño!K34-[1]ClientesAño!J34</f>
        <v>247</v>
      </c>
      <c r="G11" s="16">
        <f>[1]ClientesAño!L34-[1]ClientesAño!K34</f>
        <v>63</v>
      </c>
      <c r="H11" s="16">
        <f>[1]ClientesAño!M34-[1]ClientesAño!L34</f>
        <v>26</v>
      </c>
      <c r="I11" s="16">
        <f>[1]ClientesAño!N34-[1]ClientesAño!M34</f>
        <v>23</v>
      </c>
      <c r="J11" s="16">
        <f>[1]ClientesAño!O34-[1]ClientesAño!N34</f>
        <v>23</v>
      </c>
      <c r="K11" s="16">
        <f>[1]ClientesAño!P34-[1]ClientesAño!O34</f>
        <v>23</v>
      </c>
    </row>
    <row r="12" spans="3:11" x14ac:dyDescent="0.25">
      <c r="C12" s="3" t="s">
        <v>9</v>
      </c>
      <c r="D12" s="9" t="s">
        <v>10</v>
      </c>
      <c r="E12" s="10" t="s">
        <v>13</v>
      </c>
      <c r="F12" s="16">
        <f>[1]ClientesAño!K35-[1]ClientesAño!J35</f>
        <v>122</v>
      </c>
      <c r="G12" s="16">
        <f>[1]ClientesAño!L35-[1]ClientesAño!K35</f>
        <v>27</v>
      </c>
      <c r="H12" s="16">
        <f>[1]ClientesAño!M35-[1]ClientesAño!L35</f>
        <v>11</v>
      </c>
      <c r="I12" s="16">
        <f>[1]ClientesAño!N35-[1]ClientesAño!M35</f>
        <v>10</v>
      </c>
      <c r="J12" s="16">
        <f>[1]ClientesAño!O35-[1]ClientesAño!N35</f>
        <v>10</v>
      </c>
      <c r="K12" s="16">
        <f>[1]ClientesAño!P35-[1]ClientesAño!O35</f>
        <v>10</v>
      </c>
    </row>
    <row r="13" spans="3:11" x14ac:dyDescent="0.25">
      <c r="C13" s="3" t="s">
        <v>9</v>
      </c>
      <c r="D13" s="9" t="s">
        <v>10</v>
      </c>
      <c r="E13" s="10" t="s">
        <v>14</v>
      </c>
      <c r="F13" s="16">
        <f>[1]ClientesAño!K36-[1]ClientesAño!J36</f>
        <v>96</v>
      </c>
      <c r="G13" s="16">
        <f>[1]ClientesAño!L36-[1]ClientesAño!K36</f>
        <v>20</v>
      </c>
      <c r="H13" s="16">
        <f>[1]ClientesAño!M36-[1]ClientesAño!L36</f>
        <v>8</v>
      </c>
      <c r="I13" s="16">
        <f>[1]ClientesAño!N36-[1]ClientesAño!M36</f>
        <v>7</v>
      </c>
      <c r="J13" s="16">
        <f>[1]ClientesAño!O36-[1]ClientesAño!N36</f>
        <v>7</v>
      </c>
      <c r="K13" s="16">
        <f>[1]ClientesAño!P36-[1]ClientesAño!O36</f>
        <v>7</v>
      </c>
    </row>
    <row r="14" spans="3:11" x14ac:dyDescent="0.25">
      <c r="C14" s="3" t="s">
        <v>9</v>
      </c>
      <c r="D14" s="9" t="s">
        <v>10</v>
      </c>
      <c r="E14" s="10" t="s">
        <v>15</v>
      </c>
      <c r="F14" s="16">
        <f>[1]ClientesAño!K37-[1]ClientesAño!J37</f>
        <v>519</v>
      </c>
      <c r="G14" s="16">
        <f>[1]ClientesAño!L37-[1]ClientesAño!K37</f>
        <v>164</v>
      </c>
      <c r="H14" s="16">
        <f>[1]ClientesAño!M37-[1]ClientesAño!L37</f>
        <v>66</v>
      </c>
      <c r="I14" s="16">
        <f>[1]ClientesAño!N37-[1]ClientesAño!M37</f>
        <v>59</v>
      </c>
      <c r="J14" s="16">
        <f>[1]ClientesAño!O37-[1]ClientesAño!N37</f>
        <v>58</v>
      </c>
      <c r="K14" s="16">
        <f>[1]ClientesAño!P37-[1]ClientesAño!O37</f>
        <v>59</v>
      </c>
    </row>
    <row r="15" spans="3:11" x14ac:dyDescent="0.25">
      <c r="C15" s="3" t="s">
        <v>16</v>
      </c>
      <c r="D15" s="9" t="s">
        <v>17</v>
      </c>
      <c r="E15" s="10" t="s">
        <v>18</v>
      </c>
      <c r="F15" s="16">
        <f>[1]ClientesAño!K38-[1]ClientesAño!J38</f>
        <v>65</v>
      </c>
      <c r="G15" s="16">
        <f>[1]ClientesAño!L38-[1]ClientesAño!K38</f>
        <v>9</v>
      </c>
      <c r="H15" s="16">
        <f>[1]ClientesAño!M38-[1]ClientesAño!L38</f>
        <v>4</v>
      </c>
      <c r="I15" s="16">
        <f>[1]ClientesAño!N38-[1]ClientesAño!M38</f>
        <v>3</v>
      </c>
      <c r="J15" s="16">
        <f>[1]ClientesAño!O38-[1]ClientesAño!N38</f>
        <v>3</v>
      </c>
      <c r="K15" s="16">
        <f>[1]ClientesAño!P38-[1]ClientesAño!O38</f>
        <v>3</v>
      </c>
    </row>
    <row r="16" spans="3:11" x14ac:dyDescent="0.25">
      <c r="C16" s="3" t="s">
        <v>16</v>
      </c>
      <c r="D16" s="9" t="s">
        <v>19</v>
      </c>
      <c r="E16" s="10" t="s">
        <v>20</v>
      </c>
      <c r="F16" s="16">
        <f>[1]ClientesAño!K39-[1]ClientesAño!J39</f>
        <v>193</v>
      </c>
      <c r="G16" s="16">
        <f>[1]ClientesAño!L39-[1]ClientesAño!K39</f>
        <v>31</v>
      </c>
      <c r="H16" s="16">
        <f>[1]ClientesAño!M39-[1]ClientesAño!L39</f>
        <v>13</v>
      </c>
      <c r="I16" s="16">
        <f>[1]ClientesAño!N39-[1]ClientesAño!M39</f>
        <v>10</v>
      </c>
      <c r="J16" s="16">
        <f>[1]ClientesAño!O39-[1]ClientesAño!N39</f>
        <v>11</v>
      </c>
      <c r="K16" s="16">
        <f>[1]ClientesAño!P39-[1]ClientesAño!O39</f>
        <v>11</v>
      </c>
    </row>
    <row r="17" spans="3:11" x14ac:dyDescent="0.25">
      <c r="C17" s="3" t="s">
        <v>16</v>
      </c>
      <c r="D17" s="9" t="s">
        <v>17</v>
      </c>
      <c r="E17" s="10" t="s">
        <v>21</v>
      </c>
      <c r="F17" s="16">
        <f>[1]ClientesAño!K40-[1]ClientesAño!J40</f>
        <v>119</v>
      </c>
      <c r="G17" s="16">
        <f>[1]ClientesAño!L40-[1]ClientesAño!K40</f>
        <v>12</v>
      </c>
      <c r="H17" s="16">
        <f>[1]ClientesAño!M40-[1]ClientesAño!L40</f>
        <v>5</v>
      </c>
      <c r="I17" s="16">
        <f>[1]ClientesAño!N40-[1]ClientesAño!M40</f>
        <v>4</v>
      </c>
      <c r="J17" s="16">
        <f>[1]ClientesAño!O40-[1]ClientesAño!N40</f>
        <v>4</v>
      </c>
      <c r="K17" s="16">
        <f>[1]ClientesAño!P40-[1]ClientesAño!O40</f>
        <v>4</v>
      </c>
    </row>
    <row r="18" spans="3:11" x14ac:dyDescent="0.25">
      <c r="C18" s="3" t="s">
        <v>22</v>
      </c>
      <c r="D18" s="9" t="s">
        <v>23</v>
      </c>
      <c r="E18" s="10" t="s">
        <v>24</v>
      </c>
      <c r="F18" s="16">
        <f>[1]ClientesAño!K41-[1]ClientesAño!J41</f>
        <v>728</v>
      </c>
      <c r="G18" s="16">
        <f>[1]ClientesAño!L41-[1]ClientesAño!K41</f>
        <v>116</v>
      </c>
      <c r="H18" s="16">
        <f>[1]ClientesAño!M41-[1]ClientesAño!L41</f>
        <v>47</v>
      </c>
      <c r="I18" s="16">
        <f>[1]ClientesAño!N41-[1]ClientesAño!M41</f>
        <v>42</v>
      </c>
      <c r="J18" s="16">
        <f>[1]ClientesAño!O41-[1]ClientesAño!N41</f>
        <v>42</v>
      </c>
      <c r="K18" s="16">
        <f>[1]ClientesAño!P41-[1]ClientesAño!O41</f>
        <v>41</v>
      </c>
    </row>
    <row r="19" spans="3:11" x14ac:dyDescent="0.25">
      <c r="C19" s="3" t="s">
        <v>22</v>
      </c>
      <c r="D19" s="9" t="s">
        <v>23</v>
      </c>
      <c r="E19" s="10" t="s">
        <v>25</v>
      </c>
      <c r="F19" s="16">
        <f>[1]ClientesAño!K42-[1]ClientesAño!J42</f>
        <v>282</v>
      </c>
      <c r="G19" s="16">
        <f>[1]ClientesAño!L42-[1]ClientesAño!K42</f>
        <v>23</v>
      </c>
      <c r="H19" s="16">
        <f>[1]ClientesAño!M42-[1]ClientesAño!L42</f>
        <v>10</v>
      </c>
      <c r="I19" s="16">
        <f>[1]ClientesAño!N42-[1]ClientesAño!M42</f>
        <v>8</v>
      </c>
      <c r="J19" s="16">
        <f>[1]ClientesAño!O42-[1]ClientesAño!N42</f>
        <v>8</v>
      </c>
      <c r="K19" s="16">
        <f>[1]ClientesAño!P42-[1]ClientesAño!O42</f>
        <v>8</v>
      </c>
    </row>
    <row r="20" spans="3:11" x14ac:dyDescent="0.25">
      <c r="C20" s="3" t="s">
        <v>22</v>
      </c>
      <c r="D20" s="9" t="s">
        <v>23</v>
      </c>
      <c r="E20" s="10" t="s">
        <v>26</v>
      </c>
      <c r="F20" s="16">
        <f>[1]ClientesAño!K43-[1]ClientesAño!J43</f>
        <v>161</v>
      </c>
      <c r="G20" s="16">
        <f>[1]ClientesAño!L43-[1]ClientesAño!K43</f>
        <v>21</v>
      </c>
      <c r="H20" s="16">
        <f>[1]ClientesAño!M43-[1]ClientesAño!L43</f>
        <v>9</v>
      </c>
      <c r="I20" s="16">
        <f>[1]ClientesAño!N43-[1]ClientesAño!M43</f>
        <v>7</v>
      </c>
      <c r="J20" s="16">
        <f>[1]ClientesAño!O43-[1]ClientesAño!N43</f>
        <v>8</v>
      </c>
      <c r="K20" s="16">
        <f>[1]ClientesAño!P43-[1]ClientesAño!O43</f>
        <v>8</v>
      </c>
    </row>
    <row r="21" spans="3:11" x14ac:dyDescent="0.25">
      <c r="C21" s="11" t="s">
        <v>22</v>
      </c>
      <c r="D21" s="12" t="s">
        <v>23</v>
      </c>
      <c r="E21" s="13" t="s">
        <v>27</v>
      </c>
      <c r="F21" s="16">
        <f>[1]ClientesAño!K44-[1]ClientesAño!J44</f>
        <v>97</v>
      </c>
      <c r="G21" s="16">
        <f>[1]ClientesAño!L44-[1]ClientesAño!K44</f>
        <v>2</v>
      </c>
      <c r="H21" s="16">
        <f>[1]ClientesAño!M44-[1]ClientesAño!L44</f>
        <v>1</v>
      </c>
      <c r="I21" s="16">
        <f>[1]ClientesAño!N44-[1]ClientesAño!M44</f>
        <v>0</v>
      </c>
      <c r="J21" s="16">
        <f>[1]ClientesAño!O44-[1]ClientesAño!N44</f>
        <v>1</v>
      </c>
      <c r="K21" s="16">
        <f>[1]ClientesAño!P44-[1]ClientesAño!O44</f>
        <v>1</v>
      </c>
    </row>
    <row r="22" spans="3:11" x14ac:dyDescent="0.25">
      <c r="E22" s="18" t="s">
        <v>31</v>
      </c>
      <c r="F22" s="17">
        <f>SUM(F6:F21)</f>
        <v>4495</v>
      </c>
      <c r="G22" s="17">
        <f t="shared" ref="G22:K22" si="0">SUM(G6:G21)</f>
        <v>753</v>
      </c>
      <c r="H22" s="17">
        <f t="shared" si="0"/>
        <v>307</v>
      </c>
      <c r="I22" s="17">
        <f t="shared" si="0"/>
        <v>269</v>
      </c>
      <c r="J22" s="17">
        <f t="shared" si="0"/>
        <v>270</v>
      </c>
      <c r="K22" s="17">
        <f t="shared" si="0"/>
        <v>270</v>
      </c>
    </row>
    <row r="25" spans="3:11" x14ac:dyDescent="0.25">
      <c r="C25" t="s">
        <v>32</v>
      </c>
    </row>
    <row r="26" spans="3:11" x14ac:dyDescent="0.25">
      <c r="F26" t="s">
        <v>30</v>
      </c>
    </row>
    <row r="27" spans="3:11" x14ac:dyDescent="0.25">
      <c r="C27" s="1" t="s">
        <v>0</v>
      </c>
      <c r="D27" s="2" t="s">
        <v>1</v>
      </c>
      <c r="E27" s="2" t="s">
        <v>2</v>
      </c>
      <c r="F27" s="14">
        <v>2021</v>
      </c>
      <c r="G27" s="15">
        <v>2022</v>
      </c>
      <c r="H27" s="15">
        <v>2023</v>
      </c>
      <c r="I27" s="15">
        <v>2024</v>
      </c>
      <c r="J27" s="15">
        <v>2025</v>
      </c>
      <c r="K27" s="15">
        <v>2026</v>
      </c>
    </row>
    <row r="28" spans="3:11" x14ac:dyDescent="0.25">
      <c r="C28" s="4" t="s">
        <v>3</v>
      </c>
      <c r="D28" s="5" t="s">
        <v>4</v>
      </c>
      <c r="E28" s="5" t="s">
        <v>33</v>
      </c>
      <c r="F28" t="e">
        <f>SUMIFS([1]ClientesAño!K$51:K$85,[1]ClientesAño!$C$51:$C$85,$E28,[1]ClientesAño!$B$51:$B$85,$D28)-SUMIFS([1]ClientesAño!J$51:J$85,[1]ClientesAño!$C$51:$C$85,$E28,[1]ClientesAño!$B$51:$B$85,$D28)</f>
        <v>#VALUE!</v>
      </c>
      <c r="G28" t="e">
        <f>SUMIFS([1]ClientesAño!L$51:L$85,[1]ClientesAño!$C$51:$C$85,$E28,[1]ClientesAño!$B$51:$B$85,$D28)-SUMIFS([1]ClientesAño!K$51:K$85,[1]ClientesAño!$C$51:$C$85,$E28,[1]ClientesAño!$B$51:$B$85,$D28)</f>
        <v>#VALUE!</v>
      </c>
      <c r="H28" t="e">
        <f>SUMIFS([1]ClientesAño!M$51:M$85,[1]ClientesAño!$C$51:$C$85,$E28,[1]ClientesAño!$B$51:$B$85,$D28)-SUMIFS([1]ClientesAño!L$51:L$85,[1]ClientesAño!$C$51:$C$85,$E28,[1]ClientesAño!$B$51:$B$85,$D28)</f>
        <v>#VALUE!</v>
      </c>
      <c r="I28" t="e">
        <f>SUMIFS([1]ClientesAño!N$51:N$85,[1]ClientesAño!$C$51:$C$85,$E28,[1]ClientesAño!$B$51:$B$85,$D28)-SUMIFS([1]ClientesAño!M$51:M$85,[1]ClientesAño!$C$51:$C$85,$E28,[1]ClientesAño!$B$51:$B$85,$D28)</f>
        <v>#VALUE!</v>
      </c>
      <c r="J28" t="e">
        <f>SUMIFS([1]ClientesAño!O$51:O$85,[1]ClientesAño!$C$51:$C$85,$E28,[1]ClientesAño!$B$51:$B$85,$D28)-SUMIFS([1]ClientesAño!N$51:N$85,[1]ClientesAño!$C$51:$C$85,$E28,[1]ClientesAño!$B$51:$B$85,$D28)</f>
        <v>#VALUE!</v>
      </c>
      <c r="K28" t="e">
        <f>SUMIFS([1]ClientesAño!P$51:P$85,[1]ClientesAño!$C$51:$C$85,$E28,[1]ClientesAño!$B$51:$B$85,$D28)-SUMIFS([1]ClientesAño!O$51:O$85,[1]ClientesAño!$C$51:$C$85,$E28,[1]ClientesAño!$B$51:$B$85,$D28)</f>
        <v>#VALUE!</v>
      </c>
    </row>
    <row r="29" spans="3:11" x14ac:dyDescent="0.25">
      <c r="C29" s="4" t="s">
        <v>3</v>
      </c>
      <c r="D29" s="5" t="s">
        <v>4</v>
      </c>
      <c r="E29" s="5" t="s">
        <v>5</v>
      </c>
      <c r="F29" t="e">
        <f>SUMIFS([1]ClientesAño!K$51:K$85,[1]ClientesAño!$C$51:$C$85,$E29,[1]ClientesAño!$B$51:$B$85,$D29)-SUMIFS([1]ClientesAño!J$51:J$85,[1]ClientesAño!$C$51:$C$85,$E29,[1]ClientesAño!$B$51:$B$85,$D29)</f>
        <v>#VALUE!</v>
      </c>
      <c r="G29" t="e">
        <f>SUMIFS([1]ClientesAño!L$51:L$85,[1]ClientesAño!$C$51:$C$85,$E29,[1]ClientesAño!$B$51:$B$85,$D29)-SUMIFS([1]ClientesAño!K$51:K$85,[1]ClientesAño!$C$51:$C$85,$E29,[1]ClientesAño!$B$51:$B$85,$D29)</f>
        <v>#VALUE!</v>
      </c>
      <c r="H29" t="e">
        <f>SUMIFS([1]ClientesAño!M$51:M$85,[1]ClientesAño!$C$51:$C$85,$E29,[1]ClientesAño!$B$51:$B$85,$D29)-SUMIFS([1]ClientesAño!L$51:L$85,[1]ClientesAño!$C$51:$C$85,$E29,[1]ClientesAño!$B$51:$B$85,$D29)</f>
        <v>#VALUE!</v>
      </c>
      <c r="I29" t="e">
        <f>SUMIFS([1]ClientesAño!N$51:N$85,[1]ClientesAño!$C$51:$C$85,$E29,[1]ClientesAño!$B$51:$B$85,$D29)-SUMIFS([1]ClientesAño!M$51:M$85,[1]ClientesAño!$C$51:$C$85,$E29,[1]ClientesAño!$B$51:$B$85,$D29)</f>
        <v>#VALUE!</v>
      </c>
      <c r="J29" t="e">
        <f>SUMIFS([1]ClientesAño!O$51:O$85,[1]ClientesAño!$C$51:$C$85,$E29,[1]ClientesAño!$B$51:$B$85,$D29)-SUMIFS([1]ClientesAño!N$51:N$85,[1]ClientesAño!$C$51:$C$85,$E29,[1]ClientesAño!$B$51:$B$85,$D29)</f>
        <v>#VALUE!</v>
      </c>
      <c r="K29" t="e">
        <f>SUMIFS([1]ClientesAño!P$51:P$85,[1]ClientesAño!$C$51:$C$85,$E29,[1]ClientesAño!$B$51:$B$85,$D29)-SUMIFS([1]ClientesAño!O$51:O$85,[1]ClientesAño!$C$51:$C$85,$E29,[1]ClientesAño!$B$51:$B$85,$D29)</f>
        <v>#VALUE!</v>
      </c>
    </row>
    <row r="30" spans="3:11" x14ac:dyDescent="0.25">
      <c r="C30" s="4" t="s">
        <v>3</v>
      </c>
      <c r="D30" s="5" t="s">
        <v>4</v>
      </c>
      <c r="E30" s="5" t="s">
        <v>6</v>
      </c>
      <c r="F30" t="e">
        <f>SUMIFS([1]ClientesAño!K$51:K$85,[1]ClientesAño!$C$51:$C$85,$E30,[1]ClientesAño!$B$51:$B$85,$D30)-SUMIFS([1]ClientesAño!J$51:J$85,[1]ClientesAño!$C$51:$C$85,$E30,[1]ClientesAño!$B$51:$B$85,$D30)</f>
        <v>#VALUE!</v>
      </c>
      <c r="G30" t="e">
        <f>SUMIFS([1]ClientesAño!L$51:L$85,[1]ClientesAño!$C$51:$C$85,$E30,[1]ClientesAño!$B$51:$B$85,$D30)-SUMIFS([1]ClientesAño!K$51:K$85,[1]ClientesAño!$C$51:$C$85,$E30,[1]ClientesAño!$B$51:$B$85,$D30)</f>
        <v>#VALUE!</v>
      </c>
      <c r="H30" t="e">
        <f>SUMIFS([1]ClientesAño!M$51:M$85,[1]ClientesAño!$C$51:$C$85,$E30,[1]ClientesAño!$B$51:$B$85,$D30)-SUMIFS([1]ClientesAño!L$51:L$85,[1]ClientesAño!$C$51:$C$85,$E30,[1]ClientesAño!$B$51:$B$85,$D30)</f>
        <v>#VALUE!</v>
      </c>
      <c r="I30" t="e">
        <f>SUMIFS([1]ClientesAño!N$51:N$85,[1]ClientesAño!$C$51:$C$85,$E30,[1]ClientesAño!$B$51:$B$85,$D30)-SUMIFS([1]ClientesAño!M$51:M$85,[1]ClientesAño!$C$51:$C$85,$E30,[1]ClientesAño!$B$51:$B$85,$D30)</f>
        <v>#VALUE!</v>
      </c>
      <c r="J30" t="e">
        <f>SUMIFS([1]ClientesAño!O$51:O$85,[1]ClientesAño!$C$51:$C$85,$E30,[1]ClientesAño!$B$51:$B$85,$D30)-SUMIFS([1]ClientesAño!N$51:N$85,[1]ClientesAño!$C$51:$C$85,$E30,[1]ClientesAño!$B$51:$B$85,$D30)</f>
        <v>#VALUE!</v>
      </c>
      <c r="K30" t="e">
        <f>SUMIFS([1]ClientesAño!P$51:P$85,[1]ClientesAño!$C$51:$C$85,$E30,[1]ClientesAño!$B$51:$B$85,$D30)-SUMIFS([1]ClientesAño!O$51:O$85,[1]ClientesAño!$C$51:$C$85,$E30,[1]ClientesAño!$B$51:$B$85,$D30)</f>
        <v>#VALUE!</v>
      </c>
    </row>
    <row r="31" spans="3:11" x14ac:dyDescent="0.25">
      <c r="C31" s="4" t="s">
        <v>3</v>
      </c>
      <c r="D31" s="5" t="s">
        <v>4</v>
      </c>
      <c r="E31" s="5" t="s">
        <v>7</v>
      </c>
      <c r="F31" t="e">
        <f>SUMIFS([1]ClientesAño!K$51:K$85,[1]ClientesAño!$C$51:$C$85,$E31,[1]ClientesAño!$B$51:$B$85,$D31)-SUMIFS([1]ClientesAño!J$51:J$85,[1]ClientesAño!$C$51:$C$85,$E31,[1]ClientesAño!$B$51:$B$85,$D31)</f>
        <v>#VALUE!</v>
      </c>
      <c r="G31" t="e">
        <f>SUMIFS([1]ClientesAño!L$51:L$85,[1]ClientesAño!$C$51:$C$85,$E31,[1]ClientesAño!$B$51:$B$85,$D31)-SUMIFS([1]ClientesAño!K$51:K$85,[1]ClientesAño!$C$51:$C$85,$E31,[1]ClientesAño!$B$51:$B$85,$D31)</f>
        <v>#VALUE!</v>
      </c>
      <c r="H31" t="e">
        <f>SUMIFS([1]ClientesAño!M$51:M$85,[1]ClientesAño!$C$51:$C$85,$E31,[1]ClientesAño!$B$51:$B$85,$D31)-SUMIFS([1]ClientesAño!L$51:L$85,[1]ClientesAño!$C$51:$C$85,$E31,[1]ClientesAño!$B$51:$B$85,$D31)</f>
        <v>#VALUE!</v>
      </c>
      <c r="I31" t="e">
        <f>SUMIFS([1]ClientesAño!N$51:N$85,[1]ClientesAño!$C$51:$C$85,$E31,[1]ClientesAño!$B$51:$B$85,$D31)-SUMIFS([1]ClientesAño!M$51:M$85,[1]ClientesAño!$C$51:$C$85,$E31,[1]ClientesAño!$B$51:$B$85,$D31)</f>
        <v>#VALUE!</v>
      </c>
      <c r="J31" t="e">
        <f>SUMIFS([1]ClientesAño!O$51:O$85,[1]ClientesAño!$C$51:$C$85,$E31,[1]ClientesAño!$B$51:$B$85,$D31)-SUMIFS([1]ClientesAño!N$51:N$85,[1]ClientesAño!$C$51:$C$85,$E31,[1]ClientesAño!$B$51:$B$85,$D31)</f>
        <v>#VALUE!</v>
      </c>
      <c r="K31" t="e">
        <f>SUMIFS([1]ClientesAño!P$51:P$85,[1]ClientesAño!$C$51:$C$85,$E31,[1]ClientesAño!$B$51:$B$85,$D31)-SUMIFS([1]ClientesAño!O$51:O$85,[1]ClientesAño!$C$51:$C$85,$E31,[1]ClientesAño!$B$51:$B$85,$D31)</f>
        <v>#VALUE!</v>
      </c>
    </row>
    <row r="32" spans="3:11" x14ac:dyDescent="0.25">
      <c r="C32" s="4" t="s">
        <v>3</v>
      </c>
      <c r="D32" s="5" t="s">
        <v>4</v>
      </c>
      <c r="E32" s="5" t="s">
        <v>8</v>
      </c>
      <c r="F32" t="e">
        <f>SUMIFS([1]ClientesAño!K$51:K$85,[1]ClientesAño!$C$51:$C$85,$E32,[1]ClientesAño!$B$51:$B$85,$D32)-SUMIFS([1]ClientesAño!J$51:J$85,[1]ClientesAño!$C$51:$C$85,$E32,[1]ClientesAño!$B$51:$B$85,$D32)</f>
        <v>#VALUE!</v>
      </c>
      <c r="G32" t="e">
        <f>SUMIFS([1]ClientesAño!L$51:L$85,[1]ClientesAño!$C$51:$C$85,$E32,[1]ClientesAño!$B$51:$B$85,$D32)-SUMIFS([1]ClientesAño!K$51:K$85,[1]ClientesAño!$C$51:$C$85,$E32,[1]ClientesAño!$B$51:$B$85,$D32)</f>
        <v>#VALUE!</v>
      </c>
      <c r="H32" t="e">
        <f>SUMIFS([1]ClientesAño!M$51:M$85,[1]ClientesAño!$C$51:$C$85,$E32,[1]ClientesAño!$B$51:$B$85,$D32)-SUMIFS([1]ClientesAño!L$51:L$85,[1]ClientesAño!$C$51:$C$85,$E32,[1]ClientesAño!$B$51:$B$85,$D32)</f>
        <v>#VALUE!</v>
      </c>
      <c r="I32" t="e">
        <f>SUMIFS([1]ClientesAño!N$51:N$85,[1]ClientesAño!$C$51:$C$85,$E32,[1]ClientesAño!$B$51:$B$85,$D32)-SUMIFS([1]ClientesAño!M$51:M$85,[1]ClientesAño!$C$51:$C$85,$E32,[1]ClientesAño!$B$51:$B$85,$D32)</f>
        <v>#VALUE!</v>
      </c>
      <c r="J32" t="e">
        <f>SUMIFS([1]ClientesAño!O$51:O$85,[1]ClientesAño!$C$51:$C$85,$E32,[1]ClientesAño!$B$51:$B$85,$D32)-SUMIFS([1]ClientesAño!N$51:N$85,[1]ClientesAño!$C$51:$C$85,$E32,[1]ClientesAño!$B$51:$B$85,$D32)</f>
        <v>#VALUE!</v>
      </c>
      <c r="K32" t="e">
        <f>SUMIFS([1]ClientesAño!P$51:P$85,[1]ClientesAño!$C$51:$C$85,$E32,[1]ClientesAño!$B$51:$B$85,$D32)-SUMIFS([1]ClientesAño!O$51:O$85,[1]ClientesAño!$C$51:$C$85,$E32,[1]ClientesAño!$B$51:$B$85,$D32)</f>
        <v>#VALUE!</v>
      </c>
    </row>
    <row r="33" spans="3:11" x14ac:dyDescent="0.25">
      <c r="C33" s="4" t="s">
        <v>9</v>
      </c>
      <c r="D33" s="5" t="s">
        <v>10</v>
      </c>
      <c r="E33" s="5" t="s">
        <v>14</v>
      </c>
      <c r="F33" t="e">
        <f>SUMIFS([1]ClientesAño!K$51:K$85,[1]ClientesAño!$C$51:$C$85,$E33,[1]ClientesAño!$B$51:$B$85,$D33)-SUMIFS([1]ClientesAño!J$51:J$85,[1]ClientesAño!$C$51:$C$85,$E33,[1]ClientesAño!$B$51:$B$85,$D33)</f>
        <v>#VALUE!</v>
      </c>
      <c r="G33" t="e">
        <f>SUMIFS([1]ClientesAño!L$51:L$85,[1]ClientesAño!$C$51:$C$85,$E33,[1]ClientesAño!$B$51:$B$85,$D33)-SUMIFS([1]ClientesAño!K$51:K$85,[1]ClientesAño!$C$51:$C$85,$E33,[1]ClientesAño!$B$51:$B$85,$D33)</f>
        <v>#VALUE!</v>
      </c>
      <c r="H33" t="e">
        <f>SUMIFS([1]ClientesAño!M$51:M$85,[1]ClientesAño!$C$51:$C$85,$E33,[1]ClientesAño!$B$51:$B$85,$D33)-SUMIFS([1]ClientesAño!L$51:L$85,[1]ClientesAño!$C$51:$C$85,$E33,[1]ClientesAño!$B$51:$B$85,$D33)</f>
        <v>#VALUE!</v>
      </c>
      <c r="I33" t="e">
        <f>SUMIFS([1]ClientesAño!N$51:N$85,[1]ClientesAño!$C$51:$C$85,$E33,[1]ClientesAño!$B$51:$B$85,$D33)-SUMIFS([1]ClientesAño!M$51:M$85,[1]ClientesAño!$C$51:$C$85,$E33,[1]ClientesAño!$B$51:$B$85,$D33)</f>
        <v>#VALUE!</v>
      </c>
      <c r="J33" t="e">
        <f>SUMIFS([1]ClientesAño!O$51:O$85,[1]ClientesAño!$C$51:$C$85,$E33,[1]ClientesAño!$B$51:$B$85,$D33)-SUMIFS([1]ClientesAño!N$51:N$85,[1]ClientesAño!$C$51:$C$85,$E33,[1]ClientesAño!$B$51:$B$85,$D33)</f>
        <v>#VALUE!</v>
      </c>
      <c r="K33" t="e">
        <f>SUMIFS([1]ClientesAño!P$51:P$85,[1]ClientesAño!$C$51:$C$85,$E33,[1]ClientesAño!$B$51:$B$85,$D33)-SUMIFS([1]ClientesAño!O$51:O$85,[1]ClientesAño!$C$51:$C$85,$E33,[1]ClientesAño!$B$51:$B$85,$D33)</f>
        <v>#VALUE!</v>
      </c>
    </row>
    <row r="34" spans="3:11" x14ac:dyDescent="0.25">
      <c r="C34" s="4" t="s">
        <v>9</v>
      </c>
      <c r="D34" s="5" t="s">
        <v>10</v>
      </c>
      <c r="E34" s="5" t="s">
        <v>11</v>
      </c>
      <c r="F34" t="e">
        <f>SUMIFS([1]ClientesAño!K$51:K$85,[1]ClientesAño!$C$51:$C$85,$E34,[1]ClientesAño!$B$51:$B$85,$D34)-SUMIFS([1]ClientesAño!J$51:J$85,[1]ClientesAño!$C$51:$C$85,$E34,[1]ClientesAño!$B$51:$B$85,$D34)</f>
        <v>#VALUE!</v>
      </c>
      <c r="G34" t="e">
        <f>SUMIFS([1]ClientesAño!L$51:L$85,[1]ClientesAño!$C$51:$C$85,$E34,[1]ClientesAño!$B$51:$B$85,$D34)-SUMIFS([1]ClientesAño!K$51:K$85,[1]ClientesAño!$C$51:$C$85,$E34,[1]ClientesAño!$B$51:$B$85,$D34)</f>
        <v>#VALUE!</v>
      </c>
      <c r="H34" t="e">
        <f>SUMIFS([1]ClientesAño!M$51:M$85,[1]ClientesAño!$C$51:$C$85,$E34,[1]ClientesAño!$B$51:$B$85,$D34)-SUMIFS([1]ClientesAño!L$51:L$85,[1]ClientesAño!$C$51:$C$85,$E34,[1]ClientesAño!$B$51:$B$85,$D34)</f>
        <v>#VALUE!</v>
      </c>
      <c r="I34" t="e">
        <f>SUMIFS([1]ClientesAño!N$51:N$85,[1]ClientesAño!$C$51:$C$85,$E34,[1]ClientesAño!$B$51:$B$85,$D34)-SUMIFS([1]ClientesAño!M$51:M$85,[1]ClientesAño!$C$51:$C$85,$E34,[1]ClientesAño!$B$51:$B$85,$D34)</f>
        <v>#VALUE!</v>
      </c>
      <c r="J34" t="e">
        <f>SUMIFS([1]ClientesAño!O$51:O$85,[1]ClientesAño!$C$51:$C$85,$E34,[1]ClientesAño!$B$51:$B$85,$D34)-SUMIFS([1]ClientesAño!N$51:N$85,[1]ClientesAño!$C$51:$C$85,$E34,[1]ClientesAño!$B$51:$B$85,$D34)</f>
        <v>#VALUE!</v>
      </c>
      <c r="K34" t="e">
        <f>SUMIFS([1]ClientesAño!P$51:P$85,[1]ClientesAño!$C$51:$C$85,$E34,[1]ClientesAño!$B$51:$B$85,$D34)-SUMIFS([1]ClientesAño!O$51:O$85,[1]ClientesAño!$C$51:$C$85,$E34,[1]ClientesAño!$B$51:$B$85,$D34)</f>
        <v>#VALUE!</v>
      </c>
    </row>
    <row r="35" spans="3:11" x14ac:dyDescent="0.25">
      <c r="C35" s="4" t="s">
        <v>9</v>
      </c>
      <c r="D35" s="5" t="s">
        <v>10</v>
      </c>
      <c r="E35" s="5" t="s">
        <v>15</v>
      </c>
      <c r="F35" t="e">
        <f>SUMIFS([1]ClientesAño!K$51:K$85,[1]ClientesAño!$C$51:$C$85,$E35,[1]ClientesAño!$B$51:$B$85,$D35)-SUMIFS([1]ClientesAño!J$51:J$85,[1]ClientesAño!$C$51:$C$85,$E35,[1]ClientesAño!$B$51:$B$85,$D35)</f>
        <v>#VALUE!</v>
      </c>
      <c r="G35" t="e">
        <f>SUMIFS([1]ClientesAño!L$51:L$85,[1]ClientesAño!$C$51:$C$85,$E35,[1]ClientesAño!$B$51:$B$85,$D35)-SUMIFS([1]ClientesAño!K$51:K$85,[1]ClientesAño!$C$51:$C$85,$E35,[1]ClientesAño!$B$51:$B$85,$D35)</f>
        <v>#VALUE!</v>
      </c>
      <c r="H35" t="e">
        <f>SUMIFS([1]ClientesAño!M$51:M$85,[1]ClientesAño!$C$51:$C$85,$E35,[1]ClientesAño!$B$51:$B$85,$D35)-SUMIFS([1]ClientesAño!L$51:L$85,[1]ClientesAño!$C$51:$C$85,$E35,[1]ClientesAño!$B$51:$B$85,$D35)</f>
        <v>#VALUE!</v>
      </c>
      <c r="I35" t="e">
        <f>SUMIFS([1]ClientesAño!N$51:N$85,[1]ClientesAño!$C$51:$C$85,$E35,[1]ClientesAño!$B$51:$B$85,$D35)-SUMIFS([1]ClientesAño!M$51:M$85,[1]ClientesAño!$C$51:$C$85,$E35,[1]ClientesAño!$B$51:$B$85,$D35)</f>
        <v>#VALUE!</v>
      </c>
      <c r="J35" t="e">
        <f>SUMIFS([1]ClientesAño!O$51:O$85,[1]ClientesAño!$C$51:$C$85,$E35,[1]ClientesAño!$B$51:$B$85,$D35)-SUMIFS([1]ClientesAño!N$51:N$85,[1]ClientesAño!$C$51:$C$85,$E35,[1]ClientesAño!$B$51:$B$85,$D35)</f>
        <v>#VALUE!</v>
      </c>
      <c r="K35" t="e">
        <f>SUMIFS([1]ClientesAño!P$51:P$85,[1]ClientesAño!$C$51:$C$85,$E35,[1]ClientesAño!$B$51:$B$85,$D35)-SUMIFS([1]ClientesAño!O$51:O$85,[1]ClientesAño!$C$51:$C$85,$E35,[1]ClientesAño!$B$51:$B$85,$D35)</f>
        <v>#VALUE!</v>
      </c>
    </row>
    <row r="36" spans="3:11" x14ac:dyDescent="0.25">
      <c r="C36" s="4" t="s">
        <v>9</v>
      </c>
      <c r="D36" s="5" t="s">
        <v>10</v>
      </c>
      <c r="E36" s="5" t="s">
        <v>12</v>
      </c>
      <c r="F36" t="e">
        <f>SUMIFS([1]ClientesAño!K$51:K$85,[1]ClientesAño!$C$51:$C$85,$E36,[1]ClientesAño!$B$51:$B$85,$D36)-SUMIFS([1]ClientesAño!J$51:J$85,[1]ClientesAño!$C$51:$C$85,$E36,[1]ClientesAño!$B$51:$B$85,$D36)</f>
        <v>#VALUE!</v>
      </c>
      <c r="G36" t="e">
        <f>SUMIFS([1]ClientesAño!L$51:L$85,[1]ClientesAño!$C$51:$C$85,$E36,[1]ClientesAño!$B$51:$B$85,$D36)-SUMIFS([1]ClientesAño!K$51:K$85,[1]ClientesAño!$C$51:$C$85,$E36,[1]ClientesAño!$B$51:$B$85,$D36)</f>
        <v>#VALUE!</v>
      </c>
      <c r="H36" t="e">
        <f>SUMIFS([1]ClientesAño!M$51:M$85,[1]ClientesAño!$C$51:$C$85,$E36,[1]ClientesAño!$B$51:$B$85,$D36)-SUMIFS([1]ClientesAño!L$51:L$85,[1]ClientesAño!$C$51:$C$85,$E36,[1]ClientesAño!$B$51:$B$85,$D36)</f>
        <v>#VALUE!</v>
      </c>
      <c r="I36" t="e">
        <f>SUMIFS([1]ClientesAño!N$51:N$85,[1]ClientesAño!$C$51:$C$85,$E36,[1]ClientesAño!$B$51:$B$85,$D36)-SUMIFS([1]ClientesAño!M$51:M$85,[1]ClientesAño!$C$51:$C$85,$E36,[1]ClientesAño!$B$51:$B$85,$D36)</f>
        <v>#VALUE!</v>
      </c>
      <c r="J36" t="e">
        <f>SUMIFS([1]ClientesAño!O$51:O$85,[1]ClientesAño!$C$51:$C$85,$E36,[1]ClientesAño!$B$51:$B$85,$D36)-SUMIFS([1]ClientesAño!N$51:N$85,[1]ClientesAño!$C$51:$C$85,$E36,[1]ClientesAño!$B$51:$B$85,$D36)</f>
        <v>#VALUE!</v>
      </c>
      <c r="K36" t="e">
        <f>SUMIFS([1]ClientesAño!P$51:P$85,[1]ClientesAño!$C$51:$C$85,$E36,[1]ClientesAño!$B$51:$B$85,$D36)-SUMIFS([1]ClientesAño!O$51:O$85,[1]ClientesAño!$C$51:$C$85,$E36,[1]ClientesAño!$B$51:$B$85,$D36)</f>
        <v>#VALUE!</v>
      </c>
    </row>
    <row r="37" spans="3:11" x14ac:dyDescent="0.25">
      <c r="C37" s="4" t="s">
        <v>9</v>
      </c>
      <c r="D37" s="5" t="s">
        <v>10</v>
      </c>
      <c r="E37" s="5" t="s">
        <v>13</v>
      </c>
      <c r="F37" t="e">
        <f>SUMIFS([1]ClientesAño!K$51:K$85,[1]ClientesAño!$C$51:$C$85,$E37,[1]ClientesAño!$B$51:$B$85,$D37)-SUMIFS([1]ClientesAño!J$51:J$85,[1]ClientesAño!$C$51:$C$85,$E37,[1]ClientesAño!$B$51:$B$85,$D37)</f>
        <v>#VALUE!</v>
      </c>
      <c r="G37" t="e">
        <f>SUMIFS([1]ClientesAño!L$51:L$85,[1]ClientesAño!$C$51:$C$85,$E37,[1]ClientesAño!$B$51:$B$85,$D37)-SUMIFS([1]ClientesAño!K$51:K$85,[1]ClientesAño!$C$51:$C$85,$E37,[1]ClientesAño!$B$51:$B$85,$D37)</f>
        <v>#VALUE!</v>
      </c>
      <c r="H37" t="e">
        <f>SUMIFS([1]ClientesAño!M$51:M$85,[1]ClientesAño!$C$51:$C$85,$E37,[1]ClientesAño!$B$51:$B$85,$D37)-SUMIFS([1]ClientesAño!L$51:L$85,[1]ClientesAño!$C$51:$C$85,$E37,[1]ClientesAño!$B$51:$B$85,$D37)</f>
        <v>#VALUE!</v>
      </c>
      <c r="I37" t="e">
        <f>SUMIFS([1]ClientesAño!N$51:N$85,[1]ClientesAño!$C$51:$C$85,$E37,[1]ClientesAño!$B$51:$B$85,$D37)-SUMIFS([1]ClientesAño!M$51:M$85,[1]ClientesAño!$C$51:$C$85,$E37,[1]ClientesAño!$B$51:$B$85,$D37)</f>
        <v>#VALUE!</v>
      </c>
      <c r="J37" t="e">
        <f>SUMIFS([1]ClientesAño!O$51:O$85,[1]ClientesAño!$C$51:$C$85,$E37,[1]ClientesAño!$B$51:$B$85,$D37)-SUMIFS([1]ClientesAño!N$51:N$85,[1]ClientesAño!$C$51:$C$85,$E37,[1]ClientesAño!$B$51:$B$85,$D37)</f>
        <v>#VALUE!</v>
      </c>
      <c r="K37" t="e">
        <f>SUMIFS([1]ClientesAño!P$51:P$85,[1]ClientesAño!$C$51:$C$85,$E37,[1]ClientesAño!$B$51:$B$85,$D37)-SUMIFS([1]ClientesAño!O$51:O$85,[1]ClientesAño!$C$51:$C$85,$E37,[1]ClientesAño!$B$51:$B$85,$D37)</f>
        <v>#VALUE!</v>
      </c>
    </row>
    <row r="38" spans="3:11" x14ac:dyDescent="0.25">
      <c r="C38" s="4" t="s">
        <v>16</v>
      </c>
      <c r="D38" s="5" t="s">
        <v>17</v>
      </c>
      <c r="E38" s="5" t="s">
        <v>21</v>
      </c>
      <c r="F38" t="e">
        <f>SUMIFS([1]ClientesAño!K$51:K$85,[1]ClientesAño!$C$51:$C$85,$E38,[1]ClientesAño!$B$51:$B$85,$D38)-SUMIFS([1]ClientesAño!J$51:J$85,[1]ClientesAño!$C$51:$C$85,$E38,[1]ClientesAño!$B$51:$B$85,$D38)</f>
        <v>#VALUE!</v>
      </c>
      <c r="G38" t="e">
        <f>SUMIFS([1]ClientesAño!L$51:L$85,[1]ClientesAño!$C$51:$C$85,$E38,[1]ClientesAño!$B$51:$B$85,$D38)-SUMIFS([1]ClientesAño!K$51:K$85,[1]ClientesAño!$C$51:$C$85,$E38,[1]ClientesAño!$B$51:$B$85,$D38)</f>
        <v>#VALUE!</v>
      </c>
      <c r="H38" t="e">
        <f>SUMIFS([1]ClientesAño!M$51:M$85,[1]ClientesAño!$C$51:$C$85,$E38,[1]ClientesAño!$B$51:$B$85,$D38)-SUMIFS([1]ClientesAño!L$51:L$85,[1]ClientesAño!$C$51:$C$85,$E38,[1]ClientesAño!$B$51:$B$85,$D38)</f>
        <v>#VALUE!</v>
      </c>
      <c r="I38" t="e">
        <f>SUMIFS([1]ClientesAño!N$51:N$85,[1]ClientesAño!$C$51:$C$85,$E38,[1]ClientesAño!$B$51:$B$85,$D38)-SUMIFS([1]ClientesAño!M$51:M$85,[1]ClientesAño!$C$51:$C$85,$E38,[1]ClientesAño!$B$51:$B$85,$D38)</f>
        <v>#VALUE!</v>
      </c>
      <c r="J38" t="e">
        <f>SUMIFS([1]ClientesAño!O$51:O$85,[1]ClientesAño!$C$51:$C$85,$E38,[1]ClientesAño!$B$51:$B$85,$D38)-SUMIFS([1]ClientesAño!N$51:N$85,[1]ClientesAño!$C$51:$C$85,$E38,[1]ClientesAño!$B$51:$B$85,$D38)</f>
        <v>#VALUE!</v>
      </c>
      <c r="K38" t="e">
        <f>SUMIFS([1]ClientesAño!P$51:P$85,[1]ClientesAño!$C$51:$C$85,$E38,[1]ClientesAño!$B$51:$B$85,$D38)-SUMIFS([1]ClientesAño!O$51:O$85,[1]ClientesAño!$C$51:$C$85,$E38,[1]ClientesAño!$B$51:$B$85,$D38)</f>
        <v>#VALUE!</v>
      </c>
    </row>
    <row r="39" spans="3:11" x14ac:dyDescent="0.25">
      <c r="C39" s="4" t="s">
        <v>16</v>
      </c>
      <c r="D39" s="5" t="s">
        <v>19</v>
      </c>
      <c r="E39" s="5" t="s">
        <v>20</v>
      </c>
      <c r="F39" t="e">
        <f>SUMIFS([1]ClientesAño!K$51:K$85,[1]ClientesAño!$C$51:$C$85,$E39,[1]ClientesAño!$B$51:$B$85,$D39)-SUMIFS([1]ClientesAño!J$51:J$85,[1]ClientesAño!$C$51:$C$85,$E39,[1]ClientesAño!$B$51:$B$85,$D39)</f>
        <v>#VALUE!</v>
      </c>
      <c r="G39" t="e">
        <f>SUMIFS([1]ClientesAño!L$51:L$85,[1]ClientesAño!$C$51:$C$85,$E39,[1]ClientesAño!$B$51:$B$85,$D39)-SUMIFS([1]ClientesAño!K$51:K$85,[1]ClientesAño!$C$51:$C$85,$E39,[1]ClientesAño!$B$51:$B$85,$D39)</f>
        <v>#VALUE!</v>
      </c>
      <c r="H39" t="e">
        <f>SUMIFS([1]ClientesAño!M$51:M$85,[1]ClientesAño!$C$51:$C$85,$E39,[1]ClientesAño!$B$51:$B$85,$D39)-SUMIFS([1]ClientesAño!L$51:L$85,[1]ClientesAño!$C$51:$C$85,$E39,[1]ClientesAño!$B$51:$B$85,$D39)</f>
        <v>#VALUE!</v>
      </c>
      <c r="I39" t="e">
        <f>SUMIFS([1]ClientesAño!N$51:N$85,[1]ClientesAño!$C$51:$C$85,$E39,[1]ClientesAño!$B$51:$B$85,$D39)-SUMIFS([1]ClientesAño!M$51:M$85,[1]ClientesAño!$C$51:$C$85,$E39,[1]ClientesAño!$B$51:$B$85,$D39)</f>
        <v>#VALUE!</v>
      </c>
      <c r="J39" t="e">
        <f>SUMIFS([1]ClientesAño!O$51:O$85,[1]ClientesAño!$C$51:$C$85,$E39,[1]ClientesAño!$B$51:$B$85,$D39)-SUMIFS([1]ClientesAño!N$51:N$85,[1]ClientesAño!$C$51:$C$85,$E39,[1]ClientesAño!$B$51:$B$85,$D39)</f>
        <v>#VALUE!</v>
      </c>
      <c r="K39" t="e">
        <f>SUMIFS([1]ClientesAño!P$51:P$85,[1]ClientesAño!$C$51:$C$85,$E39,[1]ClientesAño!$B$51:$B$85,$D39)-SUMIFS([1]ClientesAño!O$51:O$85,[1]ClientesAño!$C$51:$C$85,$E39,[1]ClientesAño!$B$51:$B$85,$D39)</f>
        <v>#VALUE!</v>
      </c>
    </row>
    <row r="40" spans="3:11" x14ac:dyDescent="0.25">
      <c r="C40" s="4" t="s">
        <v>16</v>
      </c>
      <c r="D40" s="5" t="s">
        <v>17</v>
      </c>
      <c r="E40" s="5" t="s">
        <v>18</v>
      </c>
      <c r="F40" t="e">
        <f>SUMIFS([1]ClientesAño!K$51:K$85,[1]ClientesAño!$C$51:$C$85,$E40,[1]ClientesAño!$B$51:$B$85,$D40)-SUMIFS([1]ClientesAño!J$51:J$85,[1]ClientesAño!$C$51:$C$85,$E40,[1]ClientesAño!$B$51:$B$85,$D40)</f>
        <v>#VALUE!</v>
      </c>
      <c r="G40" t="e">
        <f>SUMIFS([1]ClientesAño!L$51:L$85,[1]ClientesAño!$C$51:$C$85,$E40,[1]ClientesAño!$B$51:$B$85,$D40)-SUMIFS([1]ClientesAño!K$51:K$85,[1]ClientesAño!$C$51:$C$85,$E40,[1]ClientesAño!$B$51:$B$85,$D40)</f>
        <v>#VALUE!</v>
      </c>
      <c r="H40" t="e">
        <f>SUMIFS([1]ClientesAño!M$51:M$85,[1]ClientesAño!$C$51:$C$85,$E40,[1]ClientesAño!$B$51:$B$85,$D40)-SUMIFS([1]ClientesAño!L$51:L$85,[1]ClientesAño!$C$51:$C$85,$E40,[1]ClientesAño!$B$51:$B$85,$D40)</f>
        <v>#VALUE!</v>
      </c>
      <c r="I40" t="e">
        <f>SUMIFS([1]ClientesAño!N$51:N$85,[1]ClientesAño!$C$51:$C$85,$E40,[1]ClientesAño!$B$51:$B$85,$D40)-SUMIFS([1]ClientesAño!M$51:M$85,[1]ClientesAño!$C$51:$C$85,$E40,[1]ClientesAño!$B$51:$B$85,$D40)</f>
        <v>#VALUE!</v>
      </c>
      <c r="J40" t="e">
        <f>SUMIFS([1]ClientesAño!O$51:O$85,[1]ClientesAño!$C$51:$C$85,$E40,[1]ClientesAño!$B$51:$B$85,$D40)-SUMIFS([1]ClientesAño!N$51:N$85,[1]ClientesAño!$C$51:$C$85,$E40,[1]ClientesAño!$B$51:$B$85,$D40)</f>
        <v>#VALUE!</v>
      </c>
      <c r="K40" t="e">
        <f>SUMIFS([1]ClientesAño!P$51:P$85,[1]ClientesAño!$C$51:$C$85,$E40,[1]ClientesAño!$B$51:$B$85,$D40)-SUMIFS([1]ClientesAño!O$51:O$85,[1]ClientesAño!$C$51:$C$85,$E40,[1]ClientesAño!$B$51:$B$85,$D40)</f>
        <v>#VALUE!</v>
      </c>
    </row>
    <row r="41" spans="3:11" x14ac:dyDescent="0.25">
      <c r="C41" s="4" t="s">
        <v>22</v>
      </c>
      <c r="D41" s="5" t="s">
        <v>23</v>
      </c>
      <c r="E41" s="5" t="s">
        <v>25</v>
      </c>
      <c r="F41" t="e">
        <f>SUMIFS([1]ClientesAño!K$51:K$85,[1]ClientesAño!$C$51:$C$85,$E41,[1]ClientesAño!$B$51:$B$85,$D41)-SUMIFS([1]ClientesAño!J$51:J$85,[1]ClientesAño!$C$51:$C$85,$E41,[1]ClientesAño!$B$51:$B$85,$D41)</f>
        <v>#VALUE!</v>
      </c>
      <c r="G41" t="e">
        <f>SUMIFS([1]ClientesAño!L$51:L$85,[1]ClientesAño!$C$51:$C$85,$E41,[1]ClientesAño!$B$51:$B$85,$D41)-SUMIFS([1]ClientesAño!K$51:K$85,[1]ClientesAño!$C$51:$C$85,$E41,[1]ClientesAño!$B$51:$B$85,$D41)</f>
        <v>#VALUE!</v>
      </c>
      <c r="H41" t="e">
        <f>SUMIFS([1]ClientesAño!M$51:M$85,[1]ClientesAño!$C$51:$C$85,$E41,[1]ClientesAño!$B$51:$B$85,$D41)-SUMIFS([1]ClientesAño!L$51:L$85,[1]ClientesAño!$C$51:$C$85,$E41,[1]ClientesAño!$B$51:$B$85,$D41)</f>
        <v>#VALUE!</v>
      </c>
      <c r="I41" t="e">
        <f>SUMIFS([1]ClientesAño!N$51:N$85,[1]ClientesAño!$C$51:$C$85,$E41,[1]ClientesAño!$B$51:$B$85,$D41)-SUMIFS([1]ClientesAño!M$51:M$85,[1]ClientesAño!$C$51:$C$85,$E41,[1]ClientesAño!$B$51:$B$85,$D41)</f>
        <v>#VALUE!</v>
      </c>
      <c r="J41" t="e">
        <f>SUMIFS([1]ClientesAño!O$51:O$85,[1]ClientesAño!$C$51:$C$85,$E41,[1]ClientesAño!$B$51:$B$85,$D41)-SUMIFS([1]ClientesAño!N$51:N$85,[1]ClientesAño!$C$51:$C$85,$E41,[1]ClientesAño!$B$51:$B$85,$D41)</f>
        <v>#VALUE!</v>
      </c>
      <c r="K41" t="e">
        <f>SUMIFS([1]ClientesAño!P$51:P$85,[1]ClientesAño!$C$51:$C$85,$E41,[1]ClientesAño!$B$51:$B$85,$D41)-SUMIFS([1]ClientesAño!O$51:O$85,[1]ClientesAño!$C$51:$C$85,$E41,[1]ClientesAño!$B$51:$B$85,$D41)</f>
        <v>#VALUE!</v>
      </c>
    </row>
    <row r="42" spans="3:11" x14ac:dyDescent="0.25">
      <c r="C42" s="4" t="s">
        <v>22</v>
      </c>
      <c r="D42" s="5" t="s">
        <v>23</v>
      </c>
      <c r="E42" s="5" t="s">
        <v>27</v>
      </c>
      <c r="F42" t="e">
        <f>SUMIFS([1]ClientesAño!K$51:K$85,[1]ClientesAño!$C$51:$C$85,$E42,[1]ClientesAño!$B$51:$B$85,$D42)-SUMIFS([1]ClientesAño!J$51:J$85,[1]ClientesAño!$C$51:$C$85,$E42,[1]ClientesAño!$B$51:$B$85,$D42)</f>
        <v>#VALUE!</v>
      </c>
      <c r="G42" t="e">
        <f>SUMIFS([1]ClientesAño!L$51:L$85,[1]ClientesAño!$C$51:$C$85,$E42,[1]ClientesAño!$B$51:$B$85,$D42)-SUMIFS([1]ClientesAño!K$51:K$85,[1]ClientesAño!$C$51:$C$85,$E42,[1]ClientesAño!$B$51:$B$85,$D42)</f>
        <v>#VALUE!</v>
      </c>
      <c r="H42" t="e">
        <f>SUMIFS([1]ClientesAño!M$51:M$85,[1]ClientesAño!$C$51:$C$85,$E42,[1]ClientesAño!$B$51:$B$85,$D42)-SUMIFS([1]ClientesAño!L$51:L$85,[1]ClientesAño!$C$51:$C$85,$E42,[1]ClientesAño!$B$51:$B$85,$D42)</f>
        <v>#VALUE!</v>
      </c>
      <c r="I42" t="e">
        <f>SUMIFS([1]ClientesAño!N$51:N$85,[1]ClientesAño!$C$51:$C$85,$E42,[1]ClientesAño!$B$51:$B$85,$D42)-SUMIFS([1]ClientesAño!M$51:M$85,[1]ClientesAño!$C$51:$C$85,$E42,[1]ClientesAño!$B$51:$B$85,$D42)</f>
        <v>#VALUE!</v>
      </c>
      <c r="J42" t="e">
        <f>SUMIFS([1]ClientesAño!O$51:O$85,[1]ClientesAño!$C$51:$C$85,$E42,[1]ClientesAño!$B$51:$B$85,$D42)-SUMIFS([1]ClientesAño!N$51:N$85,[1]ClientesAño!$C$51:$C$85,$E42,[1]ClientesAño!$B$51:$B$85,$D42)</f>
        <v>#VALUE!</v>
      </c>
      <c r="K42" t="e">
        <f>SUMIFS([1]ClientesAño!P$51:P$85,[1]ClientesAño!$C$51:$C$85,$E42,[1]ClientesAño!$B$51:$B$85,$D42)-SUMIFS([1]ClientesAño!O$51:O$85,[1]ClientesAño!$C$51:$C$85,$E42,[1]ClientesAño!$B$51:$B$85,$D42)</f>
        <v>#VALUE!</v>
      </c>
    </row>
    <row r="43" spans="3:11" x14ac:dyDescent="0.25">
      <c r="C43" s="4" t="s">
        <v>22</v>
      </c>
      <c r="D43" s="5" t="s">
        <v>23</v>
      </c>
      <c r="E43" s="5" t="s">
        <v>24</v>
      </c>
      <c r="F43" t="e">
        <f>SUMIFS([1]ClientesAño!K$51:K$85,[1]ClientesAño!$C$51:$C$85,$E43,[1]ClientesAño!$B$51:$B$85,$D43)-SUMIFS([1]ClientesAño!J$51:J$85,[1]ClientesAño!$C$51:$C$85,$E43,[1]ClientesAño!$B$51:$B$85,$D43)</f>
        <v>#VALUE!</v>
      </c>
      <c r="G43" t="e">
        <f>SUMIFS([1]ClientesAño!L$51:L$85,[1]ClientesAño!$C$51:$C$85,$E43,[1]ClientesAño!$B$51:$B$85,$D43)-SUMIFS([1]ClientesAño!K$51:K$85,[1]ClientesAño!$C$51:$C$85,$E43,[1]ClientesAño!$B$51:$B$85,$D43)</f>
        <v>#VALUE!</v>
      </c>
      <c r="H43" t="e">
        <f>SUMIFS([1]ClientesAño!M$51:M$85,[1]ClientesAño!$C$51:$C$85,$E43,[1]ClientesAño!$B$51:$B$85,$D43)-SUMIFS([1]ClientesAño!L$51:L$85,[1]ClientesAño!$C$51:$C$85,$E43,[1]ClientesAño!$B$51:$B$85,$D43)</f>
        <v>#VALUE!</v>
      </c>
      <c r="I43" t="e">
        <f>SUMIFS([1]ClientesAño!N$51:N$85,[1]ClientesAño!$C$51:$C$85,$E43,[1]ClientesAño!$B$51:$B$85,$D43)-SUMIFS([1]ClientesAño!M$51:M$85,[1]ClientesAño!$C$51:$C$85,$E43,[1]ClientesAño!$B$51:$B$85,$D43)</f>
        <v>#VALUE!</v>
      </c>
      <c r="J43" t="e">
        <f>SUMIFS([1]ClientesAño!O$51:O$85,[1]ClientesAño!$C$51:$C$85,$E43,[1]ClientesAño!$B$51:$B$85,$D43)-SUMIFS([1]ClientesAño!N$51:N$85,[1]ClientesAño!$C$51:$C$85,$E43,[1]ClientesAño!$B$51:$B$85,$D43)</f>
        <v>#VALUE!</v>
      </c>
      <c r="K43" t="e">
        <f>SUMIFS([1]ClientesAño!P$51:P$85,[1]ClientesAño!$C$51:$C$85,$E43,[1]ClientesAño!$B$51:$B$85,$D43)-SUMIFS([1]ClientesAño!O$51:O$85,[1]ClientesAño!$C$51:$C$85,$E43,[1]ClientesAño!$B$51:$B$85,$D43)</f>
        <v>#VALUE!</v>
      </c>
    </row>
    <row r="44" spans="3:11" x14ac:dyDescent="0.25">
      <c r="C44" s="4" t="s">
        <v>22</v>
      </c>
      <c r="D44" s="5" t="s">
        <v>23</v>
      </c>
      <c r="E44" s="5" t="s">
        <v>26</v>
      </c>
      <c r="F44" t="e">
        <f>SUMIFS([1]ClientesAño!K$51:K$85,[1]ClientesAño!$C$51:$C$85,$E44,[1]ClientesAño!$B$51:$B$85,$D44)-SUMIFS([1]ClientesAño!J$51:J$85,[1]ClientesAño!$C$51:$C$85,$E44,[1]ClientesAño!$B$51:$B$85,$D44)</f>
        <v>#VALUE!</v>
      </c>
      <c r="G44" t="e">
        <f>SUMIFS([1]ClientesAño!L$51:L$85,[1]ClientesAño!$C$51:$C$85,$E44,[1]ClientesAño!$B$51:$B$85,$D44)-SUMIFS([1]ClientesAño!K$51:K$85,[1]ClientesAño!$C$51:$C$85,$E44,[1]ClientesAño!$B$51:$B$85,$D44)</f>
        <v>#VALUE!</v>
      </c>
      <c r="H44" t="e">
        <f>SUMIFS([1]ClientesAño!M$51:M$85,[1]ClientesAño!$C$51:$C$85,$E44,[1]ClientesAño!$B$51:$B$85,$D44)-SUMIFS([1]ClientesAño!L$51:L$85,[1]ClientesAño!$C$51:$C$85,$E44,[1]ClientesAño!$B$51:$B$85,$D44)</f>
        <v>#VALUE!</v>
      </c>
      <c r="I44" t="e">
        <f>SUMIFS([1]ClientesAño!N$51:N$85,[1]ClientesAño!$C$51:$C$85,$E44,[1]ClientesAño!$B$51:$B$85,$D44)-SUMIFS([1]ClientesAño!M$51:M$85,[1]ClientesAño!$C$51:$C$85,$E44,[1]ClientesAño!$B$51:$B$85,$D44)</f>
        <v>#VALUE!</v>
      </c>
      <c r="J44" t="e">
        <f>SUMIFS([1]ClientesAño!O$51:O$85,[1]ClientesAño!$C$51:$C$85,$E44,[1]ClientesAño!$B$51:$B$85,$D44)-SUMIFS([1]ClientesAño!N$51:N$85,[1]ClientesAño!$C$51:$C$85,$E44,[1]ClientesAño!$B$51:$B$85,$D44)</f>
        <v>#VALUE!</v>
      </c>
      <c r="K44" t="e">
        <f>SUMIFS([1]ClientesAño!P$51:P$85,[1]ClientesAño!$C$51:$C$85,$E44,[1]ClientesAño!$B$51:$B$85,$D44)-SUMIFS([1]ClientesAño!O$51:O$85,[1]ClientesAño!$C$51:$C$85,$E44,[1]ClientesAño!$B$51:$B$85,$D44)</f>
        <v>#VALUE!</v>
      </c>
    </row>
    <row r="45" spans="3:11" x14ac:dyDescent="0.25">
      <c r="C45" s="19" t="s">
        <v>34</v>
      </c>
      <c r="D45" s="20"/>
      <c r="E45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B239-66C5-49B7-96E1-93E253D70A32}">
  <sheetPr>
    <tabColor rgb="FF92D050"/>
  </sheetPr>
  <dimension ref="A1:BC115"/>
  <sheetViews>
    <sheetView showGridLines="0" topLeftCell="E67" zoomScale="85" zoomScaleNormal="85" workbookViewId="0">
      <selection activeCell="O93" sqref="O93:X110"/>
    </sheetView>
  </sheetViews>
  <sheetFormatPr baseColWidth="10" defaultColWidth="0" defaultRowHeight="12" zeroHeight="1" x14ac:dyDescent="0.2"/>
  <cols>
    <col min="1" max="1" width="5.42578125" style="84" customWidth="1"/>
    <col min="2" max="2" width="20.5703125" style="84" bestFit="1" customWidth="1"/>
    <col min="3" max="3" width="23" style="84" bestFit="1" customWidth="1"/>
    <col min="4" max="4" width="20.5703125" style="84" bestFit="1" customWidth="1"/>
    <col min="5" max="5" width="24.28515625" style="84" customWidth="1"/>
    <col min="6" max="6" width="19.140625" style="84" customWidth="1"/>
    <col min="7" max="7" width="21" style="84" customWidth="1"/>
    <col min="8" max="9" width="11.42578125" style="84" customWidth="1"/>
    <col min="10" max="10" width="16" style="84" bestFit="1" customWidth="1"/>
    <col min="11" max="11" width="20.85546875" style="84" bestFit="1" customWidth="1"/>
    <col min="12" max="12" width="6" style="84" customWidth="1"/>
    <col min="13" max="14" width="4.140625" style="84" customWidth="1"/>
    <col min="15" max="15" width="16.5703125" style="84" bestFit="1" customWidth="1"/>
    <col min="16" max="16" width="27.85546875" style="84" bestFit="1" customWidth="1"/>
    <col min="17" max="17" width="14.42578125" style="84" bestFit="1" customWidth="1"/>
    <col min="18" max="18" width="14.5703125" style="84" bestFit="1" customWidth="1"/>
    <col min="19" max="20" width="12.28515625" style="84" customWidth="1"/>
    <col min="21" max="21" width="12.85546875" style="84" bestFit="1" customWidth="1"/>
    <col min="22" max="22" width="13.140625" style="84" customWidth="1"/>
    <col min="23" max="23" width="13.7109375" style="84" customWidth="1"/>
    <col min="24" max="24" width="20.85546875" style="84" bestFit="1" customWidth="1"/>
    <col min="25" max="25" width="11.42578125" style="84" customWidth="1"/>
    <col min="26" max="26" width="15.85546875" style="84" bestFit="1" customWidth="1"/>
    <col min="27" max="27" width="11.42578125" style="84" customWidth="1"/>
    <col min="28" max="55" width="0" style="84" hidden="1" customWidth="1"/>
    <col min="56" max="16384" width="11.42578125" style="84" hidden="1"/>
  </cols>
  <sheetData>
    <row r="1" spans="1:55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</row>
    <row r="2" spans="1:55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</row>
    <row r="3" spans="1:55" x14ac:dyDescent="0.2">
      <c r="A3" s="83"/>
      <c r="B3" s="83"/>
      <c r="C3" s="83"/>
      <c r="D3" s="85"/>
      <c r="E3" s="86"/>
      <c r="F3" s="86"/>
      <c r="G3" s="86"/>
      <c r="H3" s="83"/>
      <c r="I3" s="83"/>
      <c r="J3" s="83"/>
      <c r="K3" s="86"/>
      <c r="L3" s="86"/>
      <c r="M3" s="86"/>
      <c r="N3" s="86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</row>
    <row r="4" spans="1:55" x14ac:dyDescent="0.2">
      <c r="A4" s="83"/>
      <c r="B4" s="87"/>
      <c r="C4" s="83"/>
      <c r="D4" s="85"/>
      <c r="E4" s="86"/>
      <c r="F4" s="86"/>
      <c r="G4" s="86"/>
      <c r="H4" s="83"/>
      <c r="I4" s="83"/>
      <c r="J4" s="83"/>
      <c r="K4" s="86"/>
      <c r="L4" s="86"/>
      <c r="M4" s="86"/>
      <c r="N4" s="86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</row>
    <row r="5" spans="1:55" x14ac:dyDescent="0.2">
      <c r="A5" s="83"/>
      <c r="B5" s="83"/>
      <c r="C5" s="83"/>
      <c r="D5" s="88"/>
      <c r="E5" s="89"/>
      <c r="F5" s="89"/>
      <c r="G5" s="89"/>
      <c r="H5" s="83"/>
      <c r="I5" s="83"/>
      <c r="J5" s="83"/>
      <c r="K5" s="89"/>
      <c r="L5" s="89"/>
      <c r="M5" s="89"/>
      <c r="N5" s="89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</row>
    <row r="6" spans="1:55" ht="5.2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</row>
    <row r="7" spans="1:55" x14ac:dyDescent="0.2"/>
    <row r="8" spans="1:55" x14ac:dyDescent="0.2"/>
    <row r="9" spans="1:55" ht="12.75" thickBot="1" x14ac:dyDescent="0.25">
      <c r="C9" s="91" t="s">
        <v>99</v>
      </c>
      <c r="D9" s="91"/>
      <c r="E9" s="91"/>
      <c r="F9" s="91"/>
      <c r="G9" s="91"/>
      <c r="H9" s="91"/>
      <c r="I9" s="91"/>
      <c r="J9" s="91"/>
      <c r="K9" s="91"/>
    </row>
    <row r="10" spans="1:55" ht="12.75" thickTop="1" x14ac:dyDescent="0.2"/>
    <row r="11" spans="1:55" x14ac:dyDescent="0.2"/>
    <row r="12" spans="1:55" x14ac:dyDescent="0.2">
      <c r="C12" s="92" t="s">
        <v>64</v>
      </c>
      <c r="D12" s="92" t="s">
        <v>65</v>
      </c>
      <c r="E12" s="92" t="s">
        <v>62</v>
      </c>
      <c r="F12" s="92" t="s">
        <v>63</v>
      </c>
      <c r="G12" s="92" t="s">
        <v>98</v>
      </c>
    </row>
    <row r="13" spans="1:55" x14ac:dyDescent="0.2">
      <c r="C13" s="93" t="s">
        <v>111</v>
      </c>
      <c r="D13" s="94" t="s">
        <v>112</v>
      </c>
      <c r="E13" s="95">
        <v>0.70000000000000007</v>
      </c>
      <c r="F13" s="96"/>
      <c r="G13" s="97">
        <v>39.639471527104206</v>
      </c>
    </row>
    <row r="14" spans="1:55" x14ac:dyDescent="0.2">
      <c r="C14" s="93" t="s">
        <v>48</v>
      </c>
      <c r="D14" s="94" t="s">
        <v>113</v>
      </c>
      <c r="E14" s="95">
        <v>4.8999999999999995</v>
      </c>
      <c r="F14" s="98"/>
      <c r="G14" s="97">
        <v>44.611290444913408</v>
      </c>
    </row>
    <row r="15" spans="1:55" x14ac:dyDescent="0.2">
      <c r="C15" s="93" t="s">
        <v>75</v>
      </c>
      <c r="D15" s="94" t="s">
        <v>114</v>
      </c>
      <c r="E15" s="95">
        <v>1.4000000000000001</v>
      </c>
      <c r="F15" s="98"/>
      <c r="G15" s="97">
        <v>49.587302758408029</v>
      </c>
    </row>
    <row r="16" spans="1:55" x14ac:dyDescent="0.2"/>
    <row r="17" spans="1:25" ht="12.75" thickBot="1" x14ac:dyDescent="0.25">
      <c r="C17" s="91" t="s">
        <v>96</v>
      </c>
      <c r="D17" s="91"/>
      <c r="E17" s="91"/>
      <c r="F17" s="91"/>
      <c r="G17" s="91"/>
      <c r="H17" s="91"/>
      <c r="I17" s="91"/>
      <c r="J17" s="91"/>
      <c r="K17" s="91"/>
      <c r="O17" s="91" t="s">
        <v>97</v>
      </c>
      <c r="P17" s="91"/>
      <c r="Q17" s="91"/>
      <c r="R17" s="91"/>
      <c r="S17" s="91"/>
      <c r="T17" s="91"/>
      <c r="U17" s="91"/>
      <c r="V17" s="91"/>
      <c r="W17" s="91"/>
      <c r="X17" s="91"/>
    </row>
    <row r="18" spans="1:25" ht="12.75" thickTop="1" x14ac:dyDescent="0.2">
      <c r="X18" s="99">
        <f>+$I$21*E13/7*G13*1000</f>
        <v>209133.88782984906</v>
      </c>
    </row>
    <row r="19" spans="1:25" x14ac:dyDescent="0.2">
      <c r="X19" s="99">
        <f>+$I$21*E14/7*G14*1000</f>
        <v>1647552.9508082303</v>
      </c>
    </row>
    <row r="20" spans="1:25" x14ac:dyDescent="0.2">
      <c r="K20" s="84" t="s">
        <v>66</v>
      </c>
    </row>
    <row r="21" spans="1:25" x14ac:dyDescent="0.2">
      <c r="I21" s="100">
        <f>+K30+K34+K38+K42+K46+K53+K57+K61+K65+K69+K76+K87+K80+K94+K98+K102+K106</f>
        <v>52.759</v>
      </c>
      <c r="J21" s="101">
        <f>I21*1000/7</f>
        <v>7537</v>
      </c>
      <c r="K21" s="102">
        <f>+J21-SUM('Evolución clientes saturación'!F55:K71)</f>
        <v>0</v>
      </c>
      <c r="Y21" s="84" t="s">
        <v>66</v>
      </c>
    </row>
    <row r="22" spans="1:25" x14ac:dyDescent="0.2">
      <c r="E22" s="103"/>
      <c r="F22" s="103"/>
      <c r="G22" s="103"/>
      <c r="H22" s="103"/>
      <c r="I22" s="104"/>
      <c r="X22" s="100">
        <f>+X30+X34+X38+X42+X46+X53+X57+X61+X65+X69+X76+X87+X80+X94+X98+X102+X106</f>
        <v>2379922.1398842493</v>
      </c>
      <c r="Y22" s="105">
        <f>+X22-X18-X19</f>
        <v>523235.30124616995</v>
      </c>
    </row>
    <row r="23" spans="1:25" x14ac:dyDescent="0.2">
      <c r="C23" s="106" t="s">
        <v>49</v>
      </c>
      <c r="D23" s="106" t="s">
        <v>76</v>
      </c>
      <c r="E23" s="107" t="s">
        <v>40</v>
      </c>
      <c r="F23" s="107">
        <v>2022</v>
      </c>
      <c r="G23" s="107">
        <v>2023</v>
      </c>
      <c r="H23" s="107">
        <v>2024</v>
      </c>
      <c r="I23" s="107">
        <v>2025</v>
      </c>
      <c r="J23" s="107" t="s">
        <v>35</v>
      </c>
      <c r="K23" s="108" t="s">
        <v>41</v>
      </c>
      <c r="P23" s="106" t="s">
        <v>49</v>
      </c>
      <c r="Q23" s="106" t="s">
        <v>76</v>
      </c>
      <c r="R23" s="107" t="s">
        <v>40</v>
      </c>
      <c r="S23" s="107">
        <v>2022</v>
      </c>
      <c r="T23" s="107">
        <v>2023</v>
      </c>
      <c r="U23" s="107">
        <v>2024</v>
      </c>
      <c r="V23" s="107">
        <v>2025</v>
      </c>
      <c r="W23" s="107" t="s">
        <v>35</v>
      </c>
      <c r="X23" s="108" t="s">
        <v>41</v>
      </c>
    </row>
    <row r="24" spans="1:25" x14ac:dyDescent="0.2">
      <c r="C24" s="109" t="s">
        <v>68</v>
      </c>
      <c r="D24" s="110" t="s">
        <v>111</v>
      </c>
      <c r="E24" s="111">
        <f t="shared" ref="E24:J24" si="0">+E31+E35+E39+E43+E47+E54+E58+E62+E66+E70+E77+E81+E88+E95+E99+E103+E107</f>
        <v>0.76370000000000016</v>
      </c>
      <c r="F24" s="111">
        <f t="shared" si="0"/>
        <v>1.9537</v>
      </c>
      <c r="G24" s="111">
        <f t="shared" si="0"/>
        <v>0.7994</v>
      </c>
      <c r="H24" s="111">
        <f t="shared" si="0"/>
        <v>0.70000000000000007</v>
      </c>
      <c r="I24" s="111">
        <f t="shared" si="0"/>
        <v>0.7028000000000002</v>
      </c>
      <c r="J24" s="111">
        <f t="shared" si="0"/>
        <v>0.35630000000000006</v>
      </c>
      <c r="K24" s="112">
        <f>SUM(E24:J24)</f>
        <v>5.2759</v>
      </c>
      <c r="P24" s="109" t="s">
        <v>74</v>
      </c>
      <c r="Q24" s="110" t="s">
        <v>111</v>
      </c>
      <c r="R24" s="113">
        <f t="shared" ref="R24:W24" si="1">+R31+R35+R39+R43+R47+R54+R58+R62+R66+R70+R77+R81+R88+R95+R99+R103+R107</f>
        <v>30272.664405249485</v>
      </c>
      <c r="S24" s="113">
        <f t="shared" si="1"/>
        <v>77443.635522503493</v>
      </c>
      <c r="T24" s="113">
        <f t="shared" si="1"/>
        <v>31687.793538767106</v>
      </c>
      <c r="U24" s="113">
        <f t="shared" si="1"/>
        <v>27747.630068972943</v>
      </c>
      <c r="V24" s="113">
        <f t="shared" si="1"/>
        <v>27858.62058924884</v>
      </c>
      <c r="W24" s="113">
        <f t="shared" si="1"/>
        <v>14123.543705107231</v>
      </c>
      <c r="X24" s="168">
        <f>SUM(R24:W24)</f>
        <v>209133.88782984909</v>
      </c>
    </row>
    <row r="25" spans="1:25" x14ac:dyDescent="0.2">
      <c r="C25" s="109" t="s">
        <v>68</v>
      </c>
      <c r="D25" s="110" t="s">
        <v>48</v>
      </c>
      <c r="E25" s="111">
        <f>+E32+E36+E40+E44+E48+E55+E59+E63+E67+E71+E78+E82+E89+E96+E100+E104+E108</f>
        <v>5.3458999999999994</v>
      </c>
      <c r="F25" s="111">
        <f t="shared" ref="F25:J25" si="2">+F32+F36+F40+F44+F48+F55+F59+F63+F67+F71+F78+F82+F89+F96+F100+F104+F108</f>
        <v>13.675899999999995</v>
      </c>
      <c r="G25" s="111">
        <f t="shared" si="2"/>
        <v>5.5957999999999988</v>
      </c>
      <c r="H25" s="111">
        <f t="shared" si="2"/>
        <v>4.9000000000000004</v>
      </c>
      <c r="I25" s="111">
        <f t="shared" si="2"/>
        <v>4.9195999999999991</v>
      </c>
      <c r="J25" s="111">
        <f t="shared" si="2"/>
        <v>2.4941</v>
      </c>
      <c r="K25" s="112">
        <f>SUM(E25:J25)</f>
        <v>36.931299999999993</v>
      </c>
      <c r="P25" s="109" t="s">
        <v>74</v>
      </c>
      <c r="Q25" s="110" t="s">
        <v>48</v>
      </c>
      <c r="R25" s="113">
        <f>+R32+R36+R40+R44+R48+R55+R59+R63+R67+R71+R78+R82+R89+R96+R100+R104+R108</f>
        <v>238487.49758946255</v>
      </c>
      <c r="S25" s="113">
        <f t="shared" ref="S25:W25" si="3">+S32+S36+S40+S44+S48+S55+S59+S63+S67+S71+S78+S82+S89+S96+S100+S104+S108</f>
        <v>610099.54699559126</v>
      </c>
      <c r="T25" s="113">
        <f t="shared" si="3"/>
        <v>249635.85907164644</v>
      </c>
      <c r="U25" s="113">
        <f t="shared" si="3"/>
        <v>218595.32318007571</v>
      </c>
      <c r="V25" s="113">
        <f t="shared" si="3"/>
        <v>219469.70447279594</v>
      </c>
      <c r="W25" s="113">
        <f t="shared" si="3"/>
        <v>111265.01949865851</v>
      </c>
      <c r="X25" s="168">
        <f>SUM(R25:W25)</f>
        <v>1647552.9508082306</v>
      </c>
    </row>
    <row r="26" spans="1:25" x14ac:dyDescent="0.2">
      <c r="C26" s="109" t="s">
        <v>68</v>
      </c>
      <c r="D26" s="110" t="s">
        <v>75</v>
      </c>
      <c r="E26" s="111">
        <f>+E33+E37+E41+E45+E49+E56+E60+E64+E68+E72+E79+E83+E90+E97+E101+E105+E109</f>
        <v>1.5274000000000003</v>
      </c>
      <c r="F26" s="111">
        <f>+F33+F37+F41+F45+F49+F56+F60+F64+F68+F72+F79+F83+F90+F97+F101+F105+F109</f>
        <v>3.9074</v>
      </c>
      <c r="G26" s="111">
        <f>+G33+G37+G41+G45+G49+G56+G60+G64+G68+G72+G79+G83+G90+G97+G101+G105+G109</f>
        <v>1.5988</v>
      </c>
      <c r="H26" s="111">
        <f>+H33+H37+H41+H45+H49+H56+H60+H64+H68+H72+H79+H83+H90+H97+H101+H105+H109</f>
        <v>1.4000000000000001</v>
      </c>
      <c r="I26" s="111">
        <f>+I33+I37+I41+I45+I49+I56+I60+I64+I68+I72+I79+I83+I90+I97+I101+I105+I109</f>
        <v>1.4056000000000004</v>
      </c>
      <c r="J26" s="111">
        <f>+J33+J37+J41+J45+J49+J56+J60+J64+J68+J72+J79+J83+J90+J97+J101+J105+J109</f>
        <v>0.71260000000000012</v>
      </c>
      <c r="K26" s="112">
        <f>SUM(E26:J26)</f>
        <v>10.5518</v>
      </c>
      <c r="P26" s="109" t="s">
        <v>74</v>
      </c>
      <c r="Q26" s="110" t="s">
        <v>75</v>
      </c>
      <c r="R26" s="113">
        <f>+R33+R37+R41+R45+R49+R56+R60+R64+R68+R72+R79+R83+R90+R97+R101+R105+R109</f>
        <v>75739.646233192427</v>
      </c>
      <c r="S26" s="113">
        <f>+S33+S37+S41+S45+S49+S56+S60+S64+S68+S72+S79+S83+S90+S97+S101+S105+S109</f>
        <v>193757.42679820355</v>
      </c>
      <c r="T26" s="113">
        <f>+T33+T37+T41+T45+T49+T56+T60+T64+T68+T72+T79+T83+T90+T97+T101+T105+T109</f>
        <v>79280.17965014276</v>
      </c>
      <c r="U26" s="113">
        <f>+U33+U37+U41+U45+U49+U56+U60+U64+U68+U72+U79+U83+U90+U97+U101+U105+U109</f>
        <v>69422.223861771243</v>
      </c>
      <c r="V26" s="113">
        <f>+V33+V37+V41+V45+V49+V56+V60+V64+V68+V72+V79+V83+V90+V97+V101+V105+V109</f>
        <v>69699.912757218321</v>
      </c>
      <c r="W26" s="113">
        <f>+W33+W37+W41+W45+W49+W56+W60+W64+W68+W72+W79+W83+W90+W97+W101+W105+W109</f>
        <v>35335.911945641557</v>
      </c>
      <c r="X26" s="168">
        <f>SUM(R26:W26)</f>
        <v>523235.30124616978</v>
      </c>
    </row>
    <row r="27" spans="1:25" x14ac:dyDescent="0.2">
      <c r="C27" s="177" t="s">
        <v>77</v>
      </c>
      <c r="D27" s="178"/>
      <c r="E27" s="112">
        <f t="shared" ref="E27:J27" si="4">SUM(E24:E26)</f>
        <v>7.6369999999999996</v>
      </c>
      <c r="F27" s="112">
        <f t="shared" si="4"/>
        <v>19.536999999999995</v>
      </c>
      <c r="G27" s="112">
        <f t="shared" si="4"/>
        <v>7.9939999999999989</v>
      </c>
      <c r="H27" s="112">
        <f t="shared" si="4"/>
        <v>7.0000000000000009</v>
      </c>
      <c r="I27" s="112">
        <f t="shared" si="4"/>
        <v>7.0279999999999996</v>
      </c>
      <c r="J27" s="112">
        <f t="shared" si="4"/>
        <v>3.5630000000000002</v>
      </c>
      <c r="K27" s="112">
        <f>SUM(K24:K26)</f>
        <v>52.758999999999993</v>
      </c>
      <c r="P27" s="177" t="s">
        <v>78</v>
      </c>
      <c r="Q27" s="178"/>
      <c r="R27" s="114">
        <f t="shared" ref="R27:W27" si="5">SUM(R24:R26)</f>
        <v>344499.80822790443</v>
      </c>
      <c r="S27" s="114">
        <f t="shared" si="5"/>
        <v>881300.60931629827</v>
      </c>
      <c r="T27" s="114">
        <f t="shared" si="5"/>
        <v>360603.83226055629</v>
      </c>
      <c r="U27" s="114">
        <f t="shared" si="5"/>
        <v>315765.1771108199</v>
      </c>
      <c r="V27" s="114">
        <f t="shared" si="5"/>
        <v>317028.23781926313</v>
      </c>
      <c r="W27" s="114">
        <f t="shared" si="5"/>
        <v>160724.47514940731</v>
      </c>
      <c r="X27" s="168">
        <f>SUM(X24:X26)</f>
        <v>2379922.1398842493</v>
      </c>
    </row>
    <row r="28" spans="1:25" x14ac:dyDescent="0.2">
      <c r="E28" s="103"/>
      <c r="F28" s="103"/>
      <c r="G28" s="103"/>
      <c r="H28" s="103"/>
      <c r="I28" s="104"/>
    </row>
    <row r="29" spans="1:25" ht="24" x14ac:dyDescent="0.2">
      <c r="B29" s="106" t="s">
        <v>38</v>
      </c>
      <c r="C29" s="179" t="s">
        <v>39</v>
      </c>
      <c r="D29" s="180"/>
      <c r="E29" s="115" t="s">
        <v>40</v>
      </c>
      <c r="F29" s="115">
        <v>2022</v>
      </c>
      <c r="G29" s="115">
        <v>2023</v>
      </c>
      <c r="H29" s="115">
        <v>2024</v>
      </c>
      <c r="I29" s="115">
        <v>2025</v>
      </c>
      <c r="J29" s="115" t="s">
        <v>35</v>
      </c>
      <c r="K29" s="116" t="s">
        <v>41</v>
      </c>
      <c r="O29" s="117" t="s">
        <v>38</v>
      </c>
      <c r="P29" s="184" t="s">
        <v>39</v>
      </c>
      <c r="Q29" s="185"/>
      <c r="R29" s="118" t="s">
        <v>86</v>
      </c>
      <c r="S29" s="118" t="s">
        <v>87</v>
      </c>
      <c r="T29" s="118" t="s">
        <v>88</v>
      </c>
      <c r="U29" s="118" t="s">
        <v>89</v>
      </c>
      <c r="V29" s="118" t="s">
        <v>90</v>
      </c>
      <c r="W29" s="118" t="s">
        <v>91</v>
      </c>
      <c r="X29" s="116" t="s">
        <v>41</v>
      </c>
    </row>
    <row r="30" spans="1:25" x14ac:dyDescent="0.2">
      <c r="B30" s="171" t="s">
        <v>42</v>
      </c>
      <c r="C30" s="119" t="s">
        <v>61</v>
      </c>
      <c r="D30" s="119" t="s">
        <v>43</v>
      </c>
      <c r="E30" s="120">
        <f t="shared" ref="E30:J30" si="6">SUM(E31:E33)</f>
        <v>0</v>
      </c>
      <c r="F30" s="121">
        <f t="shared" si="6"/>
        <v>0</v>
      </c>
      <c r="G30" s="121">
        <f t="shared" si="6"/>
        <v>0</v>
      </c>
      <c r="H30" s="121">
        <f t="shared" si="6"/>
        <v>0</v>
      </c>
      <c r="I30" s="121">
        <f t="shared" si="6"/>
        <v>0</v>
      </c>
      <c r="J30" s="122">
        <f t="shared" si="6"/>
        <v>0</v>
      </c>
      <c r="K30" s="123">
        <f t="shared" ref="K30:K49" si="7">SUM(E30:J30)</f>
        <v>0</v>
      </c>
      <c r="O30" s="171" t="s">
        <v>42</v>
      </c>
      <c r="P30" s="119" t="s">
        <v>61</v>
      </c>
      <c r="Q30" s="119" t="s">
        <v>43</v>
      </c>
      <c r="R30" s="124">
        <f t="shared" ref="R30:W30" si="8">SUM(R31:R33)</f>
        <v>0</v>
      </c>
      <c r="S30" s="125">
        <f t="shared" si="8"/>
        <v>0</v>
      </c>
      <c r="T30" s="125">
        <f t="shared" si="8"/>
        <v>0</v>
      </c>
      <c r="U30" s="125">
        <f t="shared" si="8"/>
        <v>0</v>
      </c>
      <c r="V30" s="125">
        <f t="shared" si="8"/>
        <v>0</v>
      </c>
      <c r="W30" s="126">
        <f t="shared" si="8"/>
        <v>0</v>
      </c>
      <c r="X30" s="127">
        <f t="shared" ref="X30:X46" si="9">SUM(R30:W30)</f>
        <v>0</v>
      </c>
    </row>
    <row r="31" spans="1:25" x14ac:dyDescent="0.2">
      <c r="A31" s="84" t="s">
        <v>4</v>
      </c>
      <c r="B31" s="172"/>
      <c r="C31" s="84" t="s">
        <v>68</v>
      </c>
      <c r="D31" s="84" t="s">
        <v>111</v>
      </c>
      <c r="E31" s="128">
        <f>SUMIFS('Evolución clientes saturación'!F$55:F$71,'Evolución clientes saturación'!$B$55:$B$71,'V.Físicas-VNR'!$B30)*'V.Físicas-VNR'!$E$13/1000</f>
        <v>0</v>
      </c>
      <c r="F31" s="129">
        <f>SUMIFS('Evolución clientes saturación'!G$55:G$71,'Evolución clientes saturación'!$B$55:$B$71,'V.Físicas-VNR'!$B30)*'V.Físicas-VNR'!$E$13/1000</f>
        <v>0</v>
      </c>
      <c r="G31" s="129">
        <f>SUMIFS('Evolución clientes saturación'!H$55:H$71,'Evolución clientes saturación'!$B$55:$B$71,'V.Físicas-VNR'!$B30)*'V.Físicas-VNR'!$E$13/1000</f>
        <v>0</v>
      </c>
      <c r="H31" s="129">
        <f>SUMIFS('Evolución clientes saturación'!I$55:I$71,'Evolución clientes saturación'!$B$55:$B$71,'V.Físicas-VNR'!$B30)*'V.Físicas-VNR'!$E$13/1000</f>
        <v>0</v>
      </c>
      <c r="I31" s="129">
        <f>SUMIFS('Evolución clientes saturación'!J$55:J$71,'Evolución clientes saturación'!$B$55:$B$71,'V.Físicas-VNR'!$B30)*'V.Físicas-VNR'!$E$13/1000</f>
        <v>0</v>
      </c>
      <c r="J31" s="130">
        <f>SUMIFS('Evolución clientes saturación'!K$55:K$71,'Evolución clientes saturación'!$B$55:$B$71,'V.Físicas-VNR'!$B30)*'V.Físicas-VNR'!$E$13/1000</f>
        <v>0</v>
      </c>
      <c r="K31" s="131">
        <f t="shared" si="7"/>
        <v>0</v>
      </c>
      <c r="O31" s="172"/>
      <c r="P31" s="84" t="s">
        <v>80</v>
      </c>
      <c r="Q31" s="84" t="s">
        <v>111</v>
      </c>
      <c r="R31" s="132">
        <f t="shared" ref="R31" si="10">E31*$G$13*1000</f>
        <v>0</v>
      </c>
      <c r="S31" s="133">
        <f t="shared" ref="S31" si="11">F31*$G$13*1000</f>
        <v>0</v>
      </c>
      <c r="T31" s="133">
        <f t="shared" ref="T31" si="12">G31*$G$13*1000</f>
        <v>0</v>
      </c>
      <c r="U31" s="133">
        <f t="shared" ref="U31" si="13">H31*$G$13*1000</f>
        <v>0</v>
      </c>
      <c r="V31" s="133">
        <f t="shared" ref="V31" si="14">I31*$G$13*1000</f>
        <v>0</v>
      </c>
      <c r="W31" s="134">
        <f t="shared" ref="W31" si="15">J31*$G$13*1000</f>
        <v>0</v>
      </c>
      <c r="X31" s="135">
        <f t="shared" si="9"/>
        <v>0</v>
      </c>
    </row>
    <row r="32" spans="1:25" x14ac:dyDescent="0.2">
      <c r="A32" s="84" t="str">
        <f>A31</f>
        <v>Chincha</v>
      </c>
      <c r="B32" s="172"/>
      <c r="C32" s="84" t="s">
        <v>68</v>
      </c>
      <c r="D32" s="84" t="s">
        <v>48</v>
      </c>
      <c r="E32" s="128">
        <f>SUMIFS('Evolución clientes saturación'!F$55:F$71,'Evolución clientes saturación'!$B$55:$B$71,'V.Físicas-VNR'!$B30)*'V.Físicas-VNR'!$E$14/1000</f>
        <v>0</v>
      </c>
      <c r="F32" s="129">
        <f>SUMIFS('Evolución clientes saturación'!G$55:G$71,'Evolución clientes saturación'!$B$55:$B$71,'V.Físicas-VNR'!$B30)*'V.Físicas-VNR'!$E$14/1000</f>
        <v>0</v>
      </c>
      <c r="G32" s="129">
        <f>SUMIFS('Evolución clientes saturación'!H$55:H$71,'Evolución clientes saturación'!$B$55:$B$71,'V.Físicas-VNR'!$B30)*'V.Físicas-VNR'!$E$14/1000</f>
        <v>0</v>
      </c>
      <c r="H32" s="129">
        <f>SUMIFS('Evolución clientes saturación'!I$55:I$71,'Evolución clientes saturación'!$B$55:$B$71,'V.Físicas-VNR'!$B30)*'V.Físicas-VNR'!$E$14/1000</f>
        <v>0</v>
      </c>
      <c r="I32" s="129">
        <f>SUMIFS('Evolución clientes saturación'!J$55:J$71,'Evolución clientes saturación'!$B$55:$B$71,'V.Físicas-VNR'!$B30)*'V.Físicas-VNR'!$E$14/1000</f>
        <v>0</v>
      </c>
      <c r="J32" s="130">
        <f>SUMIFS('Evolución clientes saturación'!K$55:K$71,'Evolución clientes saturación'!$B$55:$B$71,'V.Físicas-VNR'!$B30)*'V.Físicas-VNR'!$E$14/1000</f>
        <v>0</v>
      </c>
      <c r="K32" s="131">
        <f t="shared" si="7"/>
        <v>0</v>
      </c>
      <c r="O32" s="172"/>
      <c r="P32" s="84" t="s">
        <v>80</v>
      </c>
      <c r="Q32" s="84" t="s">
        <v>48</v>
      </c>
      <c r="R32" s="132">
        <f>E32*$G$14*1000</f>
        <v>0</v>
      </c>
      <c r="S32" s="133">
        <f t="shared" ref="S32:W32" si="16">F32*$G$14*1000</f>
        <v>0</v>
      </c>
      <c r="T32" s="133">
        <f t="shared" si="16"/>
        <v>0</v>
      </c>
      <c r="U32" s="133">
        <f t="shared" si="16"/>
        <v>0</v>
      </c>
      <c r="V32" s="133">
        <f t="shared" si="16"/>
        <v>0</v>
      </c>
      <c r="W32" s="134">
        <f t="shared" si="16"/>
        <v>0</v>
      </c>
      <c r="X32" s="135">
        <f t="shared" si="9"/>
        <v>0</v>
      </c>
    </row>
    <row r="33" spans="1:24" x14ac:dyDescent="0.2">
      <c r="A33" s="84" t="str">
        <f t="shared" ref="A33:A49" si="17">A32</f>
        <v>Chincha</v>
      </c>
      <c r="B33" s="172"/>
      <c r="C33" s="136" t="s">
        <v>68</v>
      </c>
      <c r="D33" s="137" t="s">
        <v>75</v>
      </c>
      <c r="E33" s="138">
        <f>SUMIFS('Evolución clientes saturación'!F$55:F$71,'Evolución clientes saturación'!$B$55:$B$71,'V.Físicas-VNR'!$B30)*'V.Físicas-VNR'!$E$15/1000</f>
        <v>0</v>
      </c>
      <c r="F33" s="139">
        <f>SUMIFS('Evolución clientes saturación'!G$55:G$71,'Evolución clientes saturación'!$B$55:$B$71,'V.Físicas-VNR'!$B30)*'V.Físicas-VNR'!$E$15/1000</f>
        <v>0</v>
      </c>
      <c r="G33" s="139">
        <f>SUMIFS('Evolución clientes saturación'!H$55:H$71,'Evolución clientes saturación'!$B$55:$B$71,'V.Físicas-VNR'!$B30)*'V.Físicas-VNR'!$E$15/1000</f>
        <v>0</v>
      </c>
      <c r="H33" s="139">
        <f>SUMIFS('Evolución clientes saturación'!I$55:I$71,'Evolución clientes saturación'!$B$55:$B$71,'V.Físicas-VNR'!$B30)*'V.Físicas-VNR'!$E$15/1000</f>
        <v>0</v>
      </c>
      <c r="I33" s="139">
        <f>SUMIFS('Evolución clientes saturación'!J$55:J$71,'Evolución clientes saturación'!$B$55:$B$71,'V.Físicas-VNR'!$B30)*'V.Físicas-VNR'!$E$15/1000</f>
        <v>0</v>
      </c>
      <c r="J33" s="140">
        <f>SUMIFS('Evolución clientes saturación'!K$55:K$71,'Evolución clientes saturación'!$B$55:$B$71,'V.Físicas-VNR'!$B30)*'V.Físicas-VNR'!$E$15/1000</f>
        <v>0</v>
      </c>
      <c r="K33" s="141">
        <f t="shared" si="7"/>
        <v>0</v>
      </c>
      <c r="O33" s="172"/>
      <c r="P33" s="136" t="s">
        <v>80</v>
      </c>
      <c r="Q33" s="137" t="s">
        <v>75</v>
      </c>
      <c r="R33" s="142">
        <f>E33*$G$15*1000</f>
        <v>0</v>
      </c>
      <c r="S33" s="143">
        <f t="shared" ref="S33:W33" si="18">F33*$G$15*1000</f>
        <v>0</v>
      </c>
      <c r="T33" s="143">
        <f t="shared" si="18"/>
        <v>0</v>
      </c>
      <c r="U33" s="143">
        <f t="shared" si="18"/>
        <v>0</v>
      </c>
      <c r="V33" s="143">
        <f t="shared" si="18"/>
        <v>0</v>
      </c>
      <c r="W33" s="144">
        <f t="shared" si="18"/>
        <v>0</v>
      </c>
      <c r="X33" s="145">
        <f t="shared" si="9"/>
        <v>0</v>
      </c>
    </row>
    <row r="34" spans="1:24" x14ac:dyDescent="0.2">
      <c r="A34" s="84" t="str">
        <f t="shared" si="17"/>
        <v>Chincha</v>
      </c>
      <c r="B34" s="171" t="s">
        <v>44</v>
      </c>
      <c r="C34" s="119" t="s">
        <v>61</v>
      </c>
      <c r="D34" s="119" t="s">
        <v>43</v>
      </c>
      <c r="E34" s="146">
        <f t="shared" ref="E34:J34" si="19">SUM(E35:E37)</f>
        <v>0.13300000000000001</v>
      </c>
      <c r="F34" s="121">
        <f t="shared" si="19"/>
        <v>0.33599999999999997</v>
      </c>
      <c r="G34" s="121">
        <f t="shared" si="19"/>
        <v>0.13300000000000001</v>
      </c>
      <c r="H34" s="121">
        <f t="shared" si="19"/>
        <v>0.13300000000000001</v>
      </c>
      <c r="I34" s="121">
        <f t="shared" si="19"/>
        <v>0.112</v>
      </c>
      <c r="J34" s="122">
        <f t="shared" si="19"/>
        <v>6.9999999999999993E-2</v>
      </c>
      <c r="K34" s="147">
        <f t="shared" si="7"/>
        <v>0.91699999999999993</v>
      </c>
      <c r="O34" s="171" t="s">
        <v>44</v>
      </c>
      <c r="P34" s="119" t="s">
        <v>61</v>
      </c>
      <c r="Q34" s="119" t="s">
        <v>43</v>
      </c>
      <c r="R34" s="148">
        <f t="shared" ref="R34:W34" si="20">SUM(R35:R37)</f>
        <v>5999.5383651055781</v>
      </c>
      <c r="S34" s="149">
        <f t="shared" si="20"/>
        <v>15156.728501319354</v>
      </c>
      <c r="T34" s="149">
        <f t="shared" si="20"/>
        <v>5999.5383651055781</v>
      </c>
      <c r="U34" s="149">
        <f t="shared" si="20"/>
        <v>5999.5383651055781</v>
      </c>
      <c r="V34" s="149">
        <f t="shared" si="20"/>
        <v>5052.242833773118</v>
      </c>
      <c r="W34" s="150">
        <f t="shared" si="20"/>
        <v>3157.6517711081988</v>
      </c>
      <c r="X34" s="151">
        <f t="shared" si="9"/>
        <v>41365.238201517401</v>
      </c>
    </row>
    <row r="35" spans="1:24" x14ac:dyDescent="0.2">
      <c r="A35" s="84" t="str">
        <f t="shared" si="17"/>
        <v>Chincha</v>
      </c>
      <c r="B35" s="172"/>
      <c r="C35" s="84" t="s">
        <v>68</v>
      </c>
      <c r="D35" s="84" t="s">
        <v>111</v>
      </c>
      <c r="E35" s="128">
        <f>SUMIFS('Evolución clientes saturación'!F$55:F$71,'Evolución clientes saturación'!$B$55:$B$71,'V.Físicas-VNR'!$B34)*'V.Físicas-VNR'!$E$13/1000</f>
        <v>1.3300000000000001E-2</v>
      </c>
      <c r="F35" s="129">
        <f>SUMIFS('Evolución clientes saturación'!G$55:G$71,'Evolución clientes saturación'!$B$55:$B$71,'V.Físicas-VNR'!$B34)*'V.Físicas-VNR'!$E$13/1000</f>
        <v>3.3600000000000005E-2</v>
      </c>
      <c r="G35" s="129">
        <f>SUMIFS('Evolución clientes saturación'!H$55:H$71,'Evolución clientes saturación'!$B$55:$B$71,'V.Físicas-VNR'!$B34)*'V.Físicas-VNR'!$E$13/1000</f>
        <v>1.3300000000000001E-2</v>
      </c>
      <c r="H35" s="129">
        <f>SUMIFS('Evolución clientes saturación'!I$55:I$71,'Evolución clientes saturación'!$B$55:$B$71,'V.Físicas-VNR'!$B34)*'V.Físicas-VNR'!$E$13/1000</f>
        <v>1.3300000000000001E-2</v>
      </c>
      <c r="I35" s="129">
        <f>SUMIFS('Evolución clientes saturación'!J$55:J$71,'Evolución clientes saturación'!$B$55:$B$71,'V.Físicas-VNR'!$B34)*'V.Físicas-VNR'!$E$13/1000</f>
        <v>1.1200000000000002E-2</v>
      </c>
      <c r="J35" s="130">
        <f>SUMIFS('Evolución clientes saturación'!K$55:K$71,'Evolución clientes saturación'!$B$55:$B$71,'V.Físicas-VNR'!$B34)*'V.Físicas-VNR'!$E$13/1000</f>
        <v>7.000000000000001E-3</v>
      </c>
      <c r="K35" s="131">
        <f t="shared" si="7"/>
        <v>9.1700000000000018E-2</v>
      </c>
      <c r="O35" s="172"/>
      <c r="P35" s="84" t="s">
        <v>80</v>
      </c>
      <c r="Q35" s="84" t="s">
        <v>111</v>
      </c>
      <c r="R35" s="132">
        <f t="shared" ref="R35" si="21">E35*$G$13*1000</f>
        <v>527.20497131048592</v>
      </c>
      <c r="S35" s="133">
        <f t="shared" ref="S35" si="22">F35*$G$13*1000</f>
        <v>1331.8862433107015</v>
      </c>
      <c r="T35" s="133">
        <f t="shared" ref="T35" si="23">G35*$G$13*1000</f>
        <v>527.20497131048592</v>
      </c>
      <c r="U35" s="133">
        <f t="shared" ref="U35" si="24">H35*$G$13*1000</f>
        <v>527.20497131048592</v>
      </c>
      <c r="V35" s="133">
        <f t="shared" ref="V35" si="25">I35*$G$13*1000</f>
        <v>443.96208110356719</v>
      </c>
      <c r="W35" s="134">
        <f t="shared" ref="W35" si="26">J35*$G$13*1000</f>
        <v>277.4763006897295</v>
      </c>
      <c r="X35" s="135">
        <f t="shared" ref="X35:X37" si="27">SUM(R35:W35)</f>
        <v>3634.9395390354557</v>
      </c>
    </row>
    <row r="36" spans="1:24" x14ac:dyDescent="0.2">
      <c r="A36" s="84" t="str">
        <f t="shared" si="17"/>
        <v>Chincha</v>
      </c>
      <c r="B36" s="172"/>
      <c r="C36" s="84" t="s">
        <v>68</v>
      </c>
      <c r="D36" s="84" t="s">
        <v>48</v>
      </c>
      <c r="E36" s="128">
        <f>SUMIFS('Evolución clientes saturación'!F$55:F$71,'Evolución clientes saturación'!$B$55:$B$71,'V.Físicas-VNR'!$B34)*'V.Físicas-VNR'!$E$14/1000</f>
        <v>9.3099999999999988E-2</v>
      </c>
      <c r="F36" s="129">
        <f>SUMIFS('Evolución clientes saturación'!G$55:G$71,'Evolución clientes saturación'!$B$55:$B$71,'V.Físicas-VNR'!$B34)*'V.Físicas-VNR'!$E$14/1000</f>
        <v>0.23519999999999999</v>
      </c>
      <c r="G36" s="129">
        <f>SUMIFS('Evolución clientes saturación'!H$55:H$71,'Evolución clientes saturación'!$B$55:$B$71,'V.Físicas-VNR'!$B34)*'V.Físicas-VNR'!$E$14/1000</f>
        <v>9.3099999999999988E-2</v>
      </c>
      <c r="H36" s="129">
        <f>SUMIFS('Evolución clientes saturación'!I$55:I$71,'Evolución clientes saturación'!$B$55:$B$71,'V.Físicas-VNR'!$B34)*'V.Físicas-VNR'!$E$14/1000</f>
        <v>9.3099999999999988E-2</v>
      </c>
      <c r="I36" s="129">
        <f>SUMIFS('Evolución clientes saturación'!J$55:J$71,'Evolución clientes saturación'!$B$55:$B$71,'V.Físicas-VNR'!$B34)*'V.Físicas-VNR'!$E$14/1000</f>
        <v>7.8399999999999997E-2</v>
      </c>
      <c r="J36" s="130">
        <f>SUMIFS('Evolución clientes saturación'!K$55:K$71,'Evolución clientes saturación'!$B$55:$B$71,'V.Físicas-VNR'!$B34)*'V.Físicas-VNR'!$E$14/1000</f>
        <v>4.8999999999999995E-2</v>
      </c>
      <c r="K36" s="131">
        <f t="shared" si="7"/>
        <v>0.64190000000000003</v>
      </c>
      <c r="O36" s="172"/>
      <c r="P36" s="84" t="s">
        <v>80</v>
      </c>
      <c r="Q36" s="84" t="s">
        <v>48</v>
      </c>
      <c r="R36" s="132">
        <f>E36*$G$14*1000</f>
        <v>4153.3111404214378</v>
      </c>
      <c r="S36" s="133">
        <f t="shared" ref="S36" si="28">F36*$G$14*1000</f>
        <v>10492.575512643632</v>
      </c>
      <c r="T36" s="133">
        <f t="shared" ref="T36" si="29">G36*$G$14*1000</f>
        <v>4153.3111404214378</v>
      </c>
      <c r="U36" s="133">
        <f t="shared" ref="U36" si="30">H36*$G$14*1000</f>
        <v>4153.3111404214378</v>
      </c>
      <c r="V36" s="133">
        <f t="shared" ref="V36" si="31">I36*$G$14*1000</f>
        <v>3497.5251708812111</v>
      </c>
      <c r="W36" s="134">
        <f t="shared" ref="W36" si="32">J36*$G$14*1000</f>
        <v>2185.9532318007568</v>
      </c>
      <c r="X36" s="135">
        <f t="shared" si="27"/>
        <v>28635.987336589911</v>
      </c>
    </row>
    <row r="37" spans="1:24" x14ac:dyDescent="0.2">
      <c r="A37" s="84" t="str">
        <f t="shared" si="17"/>
        <v>Chincha</v>
      </c>
      <c r="B37" s="172"/>
      <c r="C37" s="136" t="s">
        <v>68</v>
      </c>
      <c r="D37" s="137" t="s">
        <v>75</v>
      </c>
      <c r="E37" s="138">
        <f>SUMIFS('Evolución clientes saturación'!F$55:F$71,'Evolución clientes saturación'!$B$55:$B$71,'V.Físicas-VNR'!$B34)*'V.Físicas-VNR'!$E$15/1000</f>
        <v>2.6600000000000002E-2</v>
      </c>
      <c r="F37" s="139">
        <f>SUMIFS('Evolución clientes saturación'!G$55:G$71,'Evolución clientes saturación'!$B$55:$B$71,'V.Físicas-VNR'!$B34)*'V.Físicas-VNR'!$E$15/1000</f>
        <v>6.720000000000001E-2</v>
      </c>
      <c r="G37" s="139">
        <f>SUMIFS('Evolución clientes saturación'!H$55:H$71,'Evolución clientes saturación'!$B$55:$B$71,'V.Físicas-VNR'!$B34)*'V.Físicas-VNR'!$E$15/1000</f>
        <v>2.6600000000000002E-2</v>
      </c>
      <c r="H37" s="139">
        <f>SUMIFS('Evolución clientes saturación'!I$55:I$71,'Evolución clientes saturación'!$B$55:$B$71,'V.Físicas-VNR'!$B34)*'V.Físicas-VNR'!$E$15/1000</f>
        <v>2.6600000000000002E-2</v>
      </c>
      <c r="I37" s="139">
        <f>SUMIFS('Evolución clientes saturación'!J$55:J$71,'Evolución clientes saturación'!$B$55:$B$71,'V.Físicas-VNR'!$B34)*'V.Físicas-VNR'!$E$15/1000</f>
        <v>2.2400000000000003E-2</v>
      </c>
      <c r="J37" s="140">
        <f>SUMIFS('Evolución clientes saturación'!K$55:K$71,'Evolución clientes saturación'!$B$55:$B$71,'V.Físicas-VNR'!$B34)*'V.Físicas-VNR'!$E$15/1000</f>
        <v>1.4000000000000002E-2</v>
      </c>
      <c r="K37" s="141">
        <f t="shared" si="7"/>
        <v>0.18340000000000004</v>
      </c>
      <c r="O37" s="172"/>
      <c r="P37" s="136" t="s">
        <v>80</v>
      </c>
      <c r="Q37" s="137" t="s">
        <v>75</v>
      </c>
      <c r="R37" s="142">
        <f>E37*$G$15*1000</f>
        <v>1319.0222533736537</v>
      </c>
      <c r="S37" s="143">
        <f t="shared" ref="S37" si="33">F37*$G$15*1000</f>
        <v>3332.2667453650201</v>
      </c>
      <c r="T37" s="143">
        <f t="shared" ref="T37" si="34">G37*$G$15*1000</f>
        <v>1319.0222533736537</v>
      </c>
      <c r="U37" s="143">
        <f t="shared" ref="U37" si="35">H37*$G$15*1000</f>
        <v>1319.0222533736537</v>
      </c>
      <c r="V37" s="143">
        <f t="shared" ref="V37" si="36">I37*$G$15*1000</f>
        <v>1110.7555817883401</v>
      </c>
      <c r="W37" s="144">
        <f t="shared" ref="W37" si="37">J37*$G$15*1000</f>
        <v>694.22223861771249</v>
      </c>
      <c r="X37" s="145">
        <f t="shared" si="27"/>
        <v>9094.3113258920348</v>
      </c>
    </row>
    <row r="38" spans="1:24" x14ac:dyDescent="0.2">
      <c r="A38" s="84" t="str">
        <f t="shared" si="17"/>
        <v>Chincha</v>
      </c>
      <c r="B38" s="171" t="s">
        <v>45</v>
      </c>
      <c r="C38" s="119" t="s">
        <v>61</v>
      </c>
      <c r="D38" s="119" t="s">
        <v>43</v>
      </c>
      <c r="E38" s="146">
        <f t="shared" ref="E38:J38" si="38">SUM(E39:E41)</f>
        <v>7.6999999999999985E-2</v>
      </c>
      <c r="F38" s="121">
        <f t="shared" si="38"/>
        <v>0.21</v>
      </c>
      <c r="G38" s="121">
        <f t="shared" si="38"/>
        <v>7.6999999999999985E-2</v>
      </c>
      <c r="H38" s="121">
        <f t="shared" si="38"/>
        <v>7.6999999999999985E-2</v>
      </c>
      <c r="I38" s="121">
        <f t="shared" si="38"/>
        <v>7.6999999999999985E-2</v>
      </c>
      <c r="J38" s="122">
        <f t="shared" si="38"/>
        <v>4.1999999999999996E-2</v>
      </c>
      <c r="K38" s="123">
        <f t="shared" si="7"/>
        <v>0.55999999999999994</v>
      </c>
      <c r="O38" s="171" t="s">
        <v>45</v>
      </c>
      <c r="P38" s="119" t="s">
        <v>61</v>
      </c>
      <c r="Q38" s="119" t="s">
        <v>43</v>
      </c>
      <c r="R38" s="148">
        <f t="shared" ref="R38:W38" si="39">SUM(R39:R41)</f>
        <v>3473.4169482190182</v>
      </c>
      <c r="S38" s="149">
        <f t="shared" si="39"/>
        <v>9472.9553133245954</v>
      </c>
      <c r="T38" s="149">
        <f t="shared" si="39"/>
        <v>3473.4169482190182</v>
      </c>
      <c r="U38" s="149">
        <f t="shared" si="39"/>
        <v>3473.4169482190182</v>
      </c>
      <c r="V38" s="149">
        <f t="shared" si="39"/>
        <v>3473.4169482190182</v>
      </c>
      <c r="W38" s="150">
        <f t="shared" si="39"/>
        <v>1894.5910626649193</v>
      </c>
      <c r="X38" s="127">
        <f t="shared" si="9"/>
        <v>25261.21416886559</v>
      </c>
    </row>
    <row r="39" spans="1:24" x14ac:dyDescent="0.2">
      <c r="A39" s="84" t="str">
        <f t="shared" si="17"/>
        <v>Chincha</v>
      </c>
      <c r="B39" s="172"/>
      <c r="C39" s="84" t="s">
        <v>68</v>
      </c>
      <c r="D39" s="84" t="s">
        <v>111</v>
      </c>
      <c r="E39" s="128">
        <f>SUMIFS('Evolución clientes saturación'!F$55:F$71,'Evolución clientes saturación'!$B$55:$B$71,'V.Físicas-VNR'!$B38)*'V.Físicas-VNR'!$E$13/1000</f>
        <v>7.7000000000000011E-3</v>
      </c>
      <c r="F39" s="129">
        <f>SUMIFS('Evolución clientes saturación'!G$55:G$71,'Evolución clientes saturación'!$B$55:$B$71,'V.Físicas-VNR'!$B38)*'V.Físicas-VNR'!$E$13/1000</f>
        <v>2.1000000000000005E-2</v>
      </c>
      <c r="G39" s="129">
        <f>SUMIFS('Evolución clientes saturación'!H$55:H$71,'Evolución clientes saturación'!$B$55:$B$71,'V.Físicas-VNR'!$B38)*'V.Físicas-VNR'!$E$13/1000</f>
        <v>7.7000000000000011E-3</v>
      </c>
      <c r="H39" s="129">
        <f>SUMIFS('Evolución clientes saturación'!I$55:I$71,'Evolución clientes saturación'!$B$55:$B$71,'V.Físicas-VNR'!$B38)*'V.Físicas-VNR'!$E$13/1000</f>
        <v>7.7000000000000011E-3</v>
      </c>
      <c r="I39" s="129">
        <f>SUMIFS('Evolución clientes saturación'!J$55:J$71,'Evolución clientes saturación'!$B$55:$B$71,'V.Físicas-VNR'!$B38)*'V.Físicas-VNR'!$E$13/1000</f>
        <v>7.7000000000000011E-3</v>
      </c>
      <c r="J39" s="130">
        <f>SUMIFS('Evolución clientes saturación'!K$55:K$71,'Evolución clientes saturación'!$B$55:$B$71,'V.Físicas-VNR'!$B38)*'V.Físicas-VNR'!$E$13/1000</f>
        <v>4.2000000000000006E-3</v>
      </c>
      <c r="K39" s="131">
        <f t="shared" si="7"/>
        <v>5.6000000000000008E-2</v>
      </c>
      <c r="O39" s="172"/>
      <c r="P39" s="84" t="s">
        <v>80</v>
      </c>
      <c r="Q39" s="84" t="s">
        <v>111</v>
      </c>
      <c r="R39" s="132">
        <f t="shared" ref="R39" si="40">E39*$G$13*1000</f>
        <v>305.22393075870241</v>
      </c>
      <c r="S39" s="133">
        <f t="shared" ref="S39" si="41">F39*$G$13*1000</f>
        <v>832.42890206918855</v>
      </c>
      <c r="T39" s="133">
        <f t="shared" ref="T39" si="42">G39*$G$13*1000</f>
        <v>305.22393075870241</v>
      </c>
      <c r="U39" s="133">
        <f t="shared" ref="U39" si="43">H39*$G$13*1000</f>
        <v>305.22393075870241</v>
      </c>
      <c r="V39" s="133">
        <f t="shared" ref="V39" si="44">I39*$G$13*1000</f>
        <v>305.22393075870241</v>
      </c>
      <c r="W39" s="134">
        <f t="shared" ref="W39" si="45">J39*$G$13*1000</f>
        <v>166.48578041383769</v>
      </c>
      <c r="X39" s="135">
        <f t="shared" ref="X39:X41" si="46">SUM(R39:W39)</f>
        <v>2219.810405517836</v>
      </c>
    </row>
    <row r="40" spans="1:24" x14ac:dyDescent="0.2">
      <c r="A40" s="84" t="str">
        <f t="shared" si="17"/>
        <v>Chincha</v>
      </c>
      <c r="B40" s="172"/>
      <c r="C40" s="84" t="s">
        <v>68</v>
      </c>
      <c r="D40" s="84" t="s">
        <v>48</v>
      </c>
      <c r="E40" s="128">
        <f>SUMIFS('Evolución clientes saturación'!F$55:F$71,'Evolución clientes saturación'!$B$55:$B$71,'V.Físicas-VNR'!$B38)*'V.Físicas-VNR'!$E$14/1000</f>
        <v>5.389999999999999E-2</v>
      </c>
      <c r="F40" s="129">
        <f>SUMIFS('Evolución clientes saturación'!G$55:G$71,'Evolución clientes saturación'!$B$55:$B$71,'V.Físicas-VNR'!$B38)*'V.Físicas-VNR'!$E$14/1000</f>
        <v>0.14699999999999996</v>
      </c>
      <c r="G40" s="129">
        <f>SUMIFS('Evolución clientes saturación'!H$55:H$71,'Evolución clientes saturación'!$B$55:$B$71,'V.Físicas-VNR'!$B38)*'V.Físicas-VNR'!$E$14/1000</f>
        <v>5.389999999999999E-2</v>
      </c>
      <c r="H40" s="129">
        <f>SUMIFS('Evolución clientes saturación'!I$55:I$71,'Evolución clientes saturación'!$B$55:$B$71,'V.Físicas-VNR'!$B38)*'V.Físicas-VNR'!$E$14/1000</f>
        <v>5.389999999999999E-2</v>
      </c>
      <c r="I40" s="129">
        <f>SUMIFS('Evolución clientes saturación'!J$55:J$71,'Evolución clientes saturación'!$B$55:$B$71,'V.Físicas-VNR'!$B38)*'V.Físicas-VNR'!$E$14/1000</f>
        <v>5.389999999999999E-2</v>
      </c>
      <c r="J40" s="130">
        <f>SUMIFS('Evolución clientes saturación'!K$55:K$71,'Evolución clientes saturación'!$B$55:$B$71,'V.Físicas-VNR'!$B38)*'V.Físicas-VNR'!$E$14/1000</f>
        <v>2.9399999999999999E-2</v>
      </c>
      <c r="K40" s="131">
        <f t="shared" si="7"/>
        <v>0.39199999999999996</v>
      </c>
      <c r="O40" s="172"/>
      <c r="P40" s="84" t="s">
        <v>80</v>
      </c>
      <c r="Q40" s="84" t="s">
        <v>48</v>
      </c>
      <c r="R40" s="132">
        <f>E40*$G$14*1000</f>
        <v>2404.5485549808323</v>
      </c>
      <c r="S40" s="133">
        <f t="shared" ref="S40" si="47">F40*$G$14*1000</f>
        <v>6557.8596954022696</v>
      </c>
      <c r="T40" s="133">
        <f t="shared" ref="T40" si="48">G40*$G$14*1000</f>
        <v>2404.5485549808323</v>
      </c>
      <c r="U40" s="133">
        <f t="shared" ref="U40" si="49">H40*$G$14*1000</f>
        <v>2404.5485549808323</v>
      </c>
      <c r="V40" s="133">
        <f t="shared" ref="V40" si="50">I40*$G$14*1000</f>
        <v>2404.5485549808323</v>
      </c>
      <c r="W40" s="134">
        <f t="shared" ref="W40" si="51">J40*$G$14*1000</f>
        <v>1311.5719390804541</v>
      </c>
      <c r="X40" s="135">
        <f t="shared" si="46"/>
        <v>17487.625854406055</v>
      </c>
    </row>
    <row r="41" spans="1:24" x14ac:dyDescent="0.2">
      <c r="A41" s="84" t="str">
        <f t="shared" si="17"/>
        <v>Chincha</v>
      </c>
      <c r="B41" s="172"/>
      <c r="C41" s="136" t="s">
        <v>68</v>
      </c>
      <c r="D41" s="137" t="s">
        <v>75</v>
      </c>
      <c r="E41" s="138">
        <f>SUMIFS('Evolución clientes saturación'!F$55:F$71,'Evolución clientes saturación'!$B$55:$B$71,'V.Físicas-VNR'!$B38)*'V.Físicas-VNR'!$E$15/1000</f>
        <v>1.5400000000000002E-2</v>
      </c>
      <c r="F41" s="139">
        <f>SUMIFS('Evolución clientes saturación'!G$55:G$71,'Evolución clientes saturación'!$B$55:$B$71,'V.Físicas-VNR'!$B38)*'V.Físicas-VNR'!$E$15/1000</f>
        <v>4.200000000000001E-2</v>
      </c>
      <c r="G41" s="139">
        <f>SUMIFS('Evolución clientes saturación'!H$55:H$71,'Evolución clientes saturación'!$B$55:$B$71,'V.Físicas-VNR'!$B38)*'V.Físicas-VNR'!$E$15/1000</f>
        <v>1.5400000000000002E-2</v>
      </c>
      <c r="H41" s="139">
        <f>SUMIFS('Evolución clientes saturación'!I$55:I$71,'Evolución clientes saturación'!$B$55:$B$71,'V.Físicas-VNR'!$B38)*'V.Físicas-VNR'!$E$15/1000</f>
        <v>1.5400000000000002E-2</v>
      </c>
      <c r="I41" s="139">
        <f>SUMIFS('Evolución clientes saturación'!J$55:J$71,'Evolución clientes saturación'!$B$55:$B$71,'V.Físicas-VNR'!$B38)*'V.Físicas-VNR'!$E$15/1000</f>
        <v>1.5400000000000002E-2</v>
      </c>
      <c r="J41" s="140">
        <f>SUMIFS('Evolución clientes saturación'!K$55:K$71,'Evolución clientes saturación'!$B$55:$B$71,'V.Físicas-VNR'!$B38)*'V.Físicas-VNR'!$E$15/1000</f>
        <v>8.4000000000000012E-3</v>
      </c>
      <c r="K41" s="141">
        <f t="shared" si="7"/>
        <v>0.11200000000000002</v>
      </c>
      <c r="O41" s="172"/>
      <c r="P41" s="136" t="s">
        <v>80</v>
      </c>
      <c r="Q41" s="137" t="s">
        <v>75</v>
      </c>
      <c r="R41" s="142">
        <f>E41*$G$15*1000</f>
        <v>763.64446247948376</v>
      </c>
      <c r="S41" s="143">
        <f t="shared" ref="S41" si="52">F41*$G$15*1000</f>
        <v>2082.6667158531377</v>
      </c>
      <c r="T41" s="143">
        <f t="shared" ref="T41" si="53">G41*$G$15*1000</f>
        <v>763.64446247948376</v>
      </c>
      <c r="U41" s="143">
        <f t="shared" ref="U41" si="54">H41*$G$15*1000</f>
        <v>763.64446247948376</v>
      </c>
      <c r="V41" s="143">
        <f t="shared" ref="V41" si="55">I41*$G$15*1000</f>
        <v>763.64446247948376</v>
      </c>
      <c r="W41" s="144">
        <f t="shared" ref="W41" si="56">J41*$G$15*1000</f>
        <v>416.53334317062752</v>
      </c>
      <c r="X41" s="145">
        <f t="shared" si="46"/>
        <v>5553.7779089417008</v>
      </c>
    </row>
    <row r="42" spans="1:24" x14ac:dyDescent="0.2">
      <c r="A42" s="84" t="str">
        <f t="shared" si="17"/>
        <v>Chincha</v>
      </c>
      <c r="B42" s="171" t="s">
        <v>46</v>
      </c>
      <c r="C42" s="119" t="s">
        <v>61</v>
      </c>
      <c r="D42" s="119" t="s">
        <v>43</v>
      </c>
      <c r="E42" s="146">
        <f t="shared" ref="E42:J42" si="57">SUM(E43:E45)</f>
        <v>0.64400000000000002</v>
      </c>
      <c r="F42" s="121">
        <f t="shared" si="57"/>
        <v>1.6589999999999998</v>
      </c>
      <c r="G42" s="121">
        <f t="shared" si="57"/>
        <v>0.65800000000000003</v>
      </c>
      <c r="H42" s="121">
        <f t="shared" si="57"/>
        <v>0.60200000000000009</v>
      </c>
      <c r="I42" s="121">
        <f t="shared" si="57"/>
        <v>0.59499999999999997</v>
      </c>
      <c r="J42" s="122">
        <f t="shared" si="57"/>
        <v>0.30100000000000005</v>
      </c>
      <c r="K42" s="123">
        <f t="shared" si="7"/>
        <v>4.4589999999999996</v>
      </c>
      <c r="O42" s="171" t="s">
        <v>46</v>
      </c>
      <c r="P42" s="119" t="s">
        <v>61</v>
      </c>
      <c r="Q42" s="119" t="s">
        <v>43</v>
      </c>
      <c r="R42" s="148">
        <f t="shared" ref="R42:W42" si="58">SUM(R43:R45)</f>
        <v>29050.396294195431</v>
      </c>
      <c r="S42" s="149">
        <f t="shared" si="58"/>
        <v>74836.346975264314</v>
      </c>
      <c r="T42" s="149">
        <f t="shared" si="58"/>
        <v>29681.926648417073</v>
      </c>
      <c r="U42" s="149">
        <f t="shared" si="58"/>
        <v>27155.80523153051</v>
      </c>
      <c r="V42" s="149">
        <f t="shared" si="58"/>
        <v>26840.040054419689</v>
      </c>
      <c r="W42" s="150">
        <f t="shared" si="58"/>
        <v>13577.902615765255</v>
      </c>
      <c r="X42" s="127">
        <f t="shared" si="9"/>
        <v>201142.41781959229</v>
      </c>
    </row>
    <row r="43" spans="1:24" x14ac:dyDescent="0.2">
      <c r="A43" s="84" t="str">
        <f t="shared" si="17"/>
        <v>Chincha</v>
      </c>
      <c r="B43" s="172"/>
      <c r="C43" s="84" t="s">
        <v>68</v>
      </c>
      <c r="D43" s="84" t="s">
        <v>111</v>
      </c>
      <c r="E43" s="128">
        <f>SUMIFS('Evolución clientes saturación'!F$55:F$71,'Evolución clientes saturación'!$B$55:$B$71,'V.Físicas-VNR'!$B42)*'V.Físicas-VNR'!$E$13/1000</f>
        <v>6.4399999999999999E-2</v>
      </c>
      <c r="F43" s="129">
        <f>SUMIFS('Evolución clientes saturación'!G$55:G$71,'Evolución clientes saturación'!$B$55:$B$71,'V.Físicas-VNR'!$B42)*'V.Físicas-VNR'!$E$13/1000</f>
        <v>0.16589999999999999</v>
      </c>
      <c r="G43" s="129">
        <f>SUMIFS('Evolución clientes saturación'!H$55:H$71,'Evolución clientes saturación'!$B$55:$B$71,'V.Físicas-VNR'!$B42)*'V.Físicas-VNR'!$E$13/1000</f>
        <v>6.5800000000000011E-2</v>
      </c>
      <c r="H43" s="129">
        <f>SUMIFS('Evolución clientes saturación'!I$55:I$71,'Evolución clientes saturación'!$B$55:$B$71,'V.Físicas-VNR'!$B42)*'V.Físicas-VNR'!$E$13/1000</f>
        <v>6.0200000000000004E-2</v>
      </c>
      <c r="I43" s="129">
        <f>SUMIFS('Evolución clientes saturación'!J$55:J$71,'Evolución clientes saturación'!$B$55:$B$71,'V.Físicas-VNR'!$B42)*'V.Físicas-VNR'!$E$13/1000</f>
        <v>5.9500000000000004E-2</v>
      </c>
      <c r="J43" s="130">
        <f>SUMIFS('Evolución clientes saturación'!K$55:K$71,'Evolución clientes saturación'!$B$55:$B$71,'V.Físicas-VNR'!$B42)*'V.Físicas-VNR'!$E$13/1000</f>
        <v>3.0100000000000002E-2</v>
      </c>
      <c r="K43" s="131">
        <f t="shared" si="7"/>
        <v>0.44590000000000007</v>
      </c>
      <c r="O43" s="172"/>
      <c r="P43" s="84" t="s">
        <v>80</v>
      </c>
      <c r="Q43" s="84" t="s">
        <v>111</v>
      </c>
      <c r="R43" s="132">
        <f t="shared" ref="R43" si="59">E43*$G$13*1000</f>
        <v>2552.7819663455107</v>
      </c>
      <c r="S43" s="133">
        <f t="shared" ref="S43" si="60">F43*$G$13*1000</f>
        <v>6576.188326346587</v>
      </c>
      <c r="T43" s="133">
        <f t="shared" ref="T43" si="61">G43*$G$13*1000</f>
        <v>2608.2772264834571</v>
      </c>
      <c r="U43" s="133">
        <f t="shared" ref="U43" si="62">H43*$G$13*1000</f>
        <v>2386.2961859316733</v>
      </c>
      <c r="V43" s="133">
        <f t="shared" ref="V43" si="63">I43*$G$13*1000</f>
        <v>2358.5485558627006</v>
      </c>
      <c r="W43" s="134">
        <f t="shared" ref="W43" si="64">J43*$G$13*1000</f>
        <v>1193.1480929658367</v>
      </c>
      <c r="X43" s="135">
        <f t="shared" ref="X43:X45" si="65">SUM(R43:W43)</f>
        <v>17675.240353935762</v>
      </c>
    </row>
    <row r="44" spans="1:24" x14ac:dyDescent="0.2">
      <c r="A44" s="84" t="str">
        <f t="shared" si="17"/>
        <v>Chincha</v>
      </c>
      <c r="B44" s="173"/>
      <c r="C44" s="84" t="s">
        <v>68</v>
      </c>
      <c r="D44" s="84" t="s">
        <v>48</v>
      </c>
      <c r="E44" s="128">
        <f>SUMIFS('Evolución clientes saturación'!F$55:F$71,'Evolución clientes saturación'!$B$55:$B$71,'V.Físicas-VNR'!$B42)*'V.Físicas-VNR'!$E$14/1000</f>
        <v>0.45079999999999998</v>
      </c>
      <c r="F44" s="129">
        <f>SUMIFS('Evolución clientes saturación'!G$55:G$71,'Evolución clientes saturación'!$B$55:$B$71,'V.Físicas-VNR'!$B42)*'V.Físicas-VNR'!$E$14/1000</f>
        <v>1.1613</v>
      </c>
      <c r="G44" s="129">
        <f>SUMIFS('Evolución clientes saturación'!H$55:H$71,'Evolución clientes saturación'!$B$55:$B$71,'V.Físicas-VNR'!$B42)*'V.Físicas-VNR'!$E$14/1000</f>
        <v>0.46059999999999995</v>
      </c>
      <c r="H44" s="129">
        <f>SUMIFS('Evolución clientes saturación'!I$55:I$71,'Evolución clientes saturación'!$B$55:$B$71,'V.Físicas-VNR'!$B42)*'V.Físicas-VNR'!$E$14/1000</f>
        <v>0.4214</v>
      </c>
      <c r="I44" s="129">
        <f>SUMIFS('Evolución clientes saturación'!J$55:J$71,'Evolución clientes saturación'!$B$55:$B$71,'V.Físicas-VNR'!$B42)*'V.Físicas-VNR'!$E$14/1000</f>
        <v>0.41649999999999993</v>
      </c>
      <c r="J44" s="130">
        <f>SUMIFS('Evolución clientes saturación'!K$55:K$71,'Evolución clientes saturación'!$B$55:$B$71,'V.Físicas-VNR'!$B42)*'V.Físicas-VNR'!$E$14/1000</f>
        <v>0.2107</v>
      </c>
      <c r="K44" s="131">
        <f t="shared" si="7"/>
        <v>3.1212999999999997</v>
      </c>
      <c r="O44" s="173"/>
      <c r="P44" s="84" t="s">
        <v>80</v>
      </c>
      <c r="Q44" s="84" t="s">
        <v>48</v>
      </c>
      <c r="R44" s="132">
        <f>E44*$G$14*1000</f>
        <v>20110.769732566965</v>
      </c>
      <c r="S44" s="133">
        <f t="shared" ref="S44" si="66">F44*$G$14*1000</f>
        <v>51807.091593677942</v>
      </c>
      <c r="T44" s="133">
        <f t="shared" ref="T44" si="67">G44*$G$14*1000</f>
        <v>20547.960378927117</v>
      </c>
      <c r="U44" s="133">
        <f t="shared" ref="U44" si="68">H44*$G$14*1000</f>
        <v>18799.19779348651</v>
      </c>
      <c r="V44" s="133">
        <f t="shared" ref="V44" si="69">I44*$G$14*1000</f>
        <v>18580.602470306432</v>
      </c>
      <c r="W44" s="134">
        <f t="shared" ref="W44" si="70">J44*$G$14*1000</f>
        <v>9399.598896743255</v>
      </c>
      <c r="X44" s="135">
        <f t="shared" si="65"/>
        <v>139245.22086570822</v>
      </c>
    </row>
    <row r="45" spans="1:24" x14ac:dyDescent="0.2">
      <c r="A45" s="84" t="str">
        <f t="shared" si="17"/>
        <v>Chincha</v>
      </c>
      <c r="B45" s="174"/>
      <c r="C45" s="136" t="s">
        <v>68</v>
      </c>
      <c r="D45" s="137" t="s">
        <v>75</v>
      </c>
      <c r="E45" s="138">
        <f>SUMIFS('Evolución clientes saturación'!F$55:F$71,'Evolución clientes saturación'!$B$55:$B$71,'V.Físicas-VNR'!$B42)*'V.Físicas-VNR'!$E$15/1000</f>
        <v>0.1288</v>
      </c>
      <c r="F45" s="139">
        <f>SUMIFS('Evolución clientes saturación'!G$55:G$71,'Evolución clientes saturación'!$B$55:$B$71,'V.Físicas-VNR'!$B42)*'V.Físicas-VNR'!$E$15/1000</f>
        <v>0.33179999999999998</v>
      </c>
      <c r="G45" s="139">
        <f>SUMIFS('Evolución clientes saturación'!H$55:H$71,'Evolución clientes saturación'!$B$55:$B$71,'V.Físicas-VNR'!$B42)*'V.Físicas-VNR'!$E$15/1000</f>
        <v>0.13160000000000002</v>
      </c>
      <c r="H45" s="139">
        <f>SUMIFS('Evolución clientes saturación'!I$55:I$71,'Evolución clientes saturación'!$B$55:$B$71,'V.Físicas-VNR'!$B42)*'V.Físicas-VNR'!$E$15/1000</f>
        <v>0.12040000000000001</v>
      </c>
      <c r="I45" s="139">
        <f>SUMIFS('Evolución clientes saturación'!J$55:J$71,'Evolución clientes saturación'!$B$55:$B$71,'V.Físicas-VNR'!$B42)*'V.Físicas-VNR'!$E$15/1000</f>
        <v>0.11900000000000001</v>
      </c>
      <c r="J45" s="140">
        <f>SUMIFS('Evolución clientes saturación'!K$55:K$71,'Evolución clientes saturación'!$B$55:$B$71,'V.Físicas-VNR'!$B42)*'V.Físicas-VNR'!$E$15/1000</f>
        <v>6.0200000000000004E-2</v>
      </c>
      <c r="K45" s="141">
        <f t="shared" si="7"/>
        <v>0.89180000000000015</v>
      </c>
      <c r="O45" s="174"/>
      <c r="P45" s="136" t="s">
        <v>80</v>
      </c>
      <c r="Q45" s="137" t="s">
        <v>75</v>
      </c>
      <c r="R45" s="142">
        <f>E45*$G$15*1000</f>
        <v>6386.8445952829543</v>
      </c>
      <c r="S45" s="143">
        <f t="shared" ref="S45" si="71">F45*$G$15*1000</f>
        <v>16453.067055239782</v>
      </c>
      <c r="T45" s="143">
        <f t="shared" ref="T45" si="72">G45*$G$15*1000</f>
        <v>6525.6890430064977</v>
      </c>
      <c r="U45" s="143">
        <f t="shared" ref="U45" si="73">H45*$G$15*1000</f>
        <v>5970.3112521123276</v>
      </c>
      <c r="V45" s="143">
        <f t="shared" ref="V45" si="74">I45*$G$15*1000</f>
        <v>5900.8890282505563</v>
      </c>
      <c r="W45" s="144">
        <f t="shared" ref="W45" si="75">J45*$G$15*1000</f>
        <v>2985.1556260561638</v>
      </c>
      <c r="X45" s="145">
        <f t="shared" si="65"/>
        <v>44221.956599948273</v>
      </c>
    </row>
    <row r="46" spans="1:24" x14ac:dyDescent="0.2">
      <c r="A46" s="84" t="str">
        <f t="shared" si="17"/>
        <v>Chincha</v>
      </c>
      <c r="B46" s="171" t="s">
        <v>47</v>
      </c>
      <c r="C46" s="119" t="s">
        <v>61</v>
      </c>
      <c r="D46" s="119" t="s">
        <v>43</v>
      </c>
      <c r="E46" s="146">
        <f t="shared" ref="E46:J46" si="76">SUM(E47:E49)</f>
        <v>1.1479999999999999</v>
      </c>
      <c r="F46" s="121">
        <f t="shared" si="76"/>
        <v>2.9329999999999998</v>
      </c>
      <c r="G46" s="121">
        <f t="shared" si="76"/>
        <v>1.218</v>
      </c>
      <c r="H46" s="121">
        <f t="shared" si="76"/>
        <v>1.0640000000000001</v>
      </c>
      <c r="I46" s="121">
        <f t="shared" si="76"/>
        <v>1.071</v>
      </c>
      <c r="J46" s="122">
        <f t="shared" si="76"/>
        <v>0.52499999999999991</v>
      </c>
      <c r="K46" s="123">
        <f t="shared" si="7"/>
        <v>7.9589999999999996</v>
      </c>
      <c r="O46" s="171" t="s">
        <v>47</v>
      </c>
      <c r="P46" s="119" t="s">
        <v>61</v>
      </c>
      <c r="Q46" s="119" t="s">
        <v>43</v>
      </c>
      <c r="R46" s="148">
        <f t="shared" ref="R46:W46" si="77">SUM(R47:R49)</f>
        <v>51785.489046174465</v>
      </c>
      <c r="S46" s="149">
        <f t="shared" si="77"/>
        <v>132305.60920943352</v>
      </c>
      <c r="T46" s="149">
        <f t="shared" si="77"/>
        <v>54943.140817282656</v>
      </c>
      <c r="U46" s="149">
        <f t="shared" si="77"/>
        <v>47996.306920844625</v>
      </c>
      <c r="V46" s="149">
        <f t="shared" si="77"/>
        <v>48312.072097955439</v>
      </c>
      <c r="W46" s="150">
        <f t="shared" si="77"/>
        <v>23682.388283311488</v>
      </c>
      <c r="X46" s="127">
        <f t="shared" si="9"/>
        <v>359025.00637500227</v>
      </c>
    </row>
    <row r="47" spans="1:24" x14ac:dyDescent="0.2">
      <c r="A47" s="84" t="str">
        <f t="shared" si="17"/>
        <v>Chincha</v>
      </c>
      <c r="B47" s="172"/>
      <c r="C47" s="84" t="s">
        <v>68</v>
      </c>
      <c r="D47" s="84" t="s">
        <v>111</v>
      </c>
      <c r="E47" s="128">
        <f>SUMIFS('Evolución clientes saturación'!F$55:F$71,'Evolución clientes saturación'!$B$55:$B$71,'V.Físicas-VNR'!$B46)*'V.Físicas-VNR'!$E$13/1000</f>
        <v>0.11480000000000001</v>
      </c>
      <c r="F47" s="129">
        <f>SUMIFS('Evolución clientes saturación'!G$55:G$71,'Evolución clientes saturación'!$B$55:$B$71,'V.Físicas-VNR'!$B46)*'V.Físicas-VNR'!$E$13/1000</f>
        <v>0.29330000000000001</v>
      </c>
      <c r="G47" s="129">
        <f>SUMIFS('Evolución clientes saturación'!H$55:H$71,'Evolución clientes saturación'!$B$55:$B$71,'V.Físicas-VNR'!$B46)*'V.Físicas-VNR'!$E$13/1000</f>
        <v>0.12180000000000001</v>
      </c>
      <c r="H47" s="129">
        <f>SUMIFS('Evolución clientes saturación'!I$55:I$71,'Evolución clientes saturación'!$B$55:$B$71,'V.Físicas-VNR'!$B46)*'V.Físicas-VNR'!$E$13/1000</f>
        <v>0.10640000000000001</v>
      </c>
      <c r="I47" s="129">
        <f>SUMIFS('Evolución clientes saturación'!J$55:J$71,'Evolución clientes saturación'!$B$55:$B$71,'V.Físicas-VNR'!$B46)*'V.Físicas-VNR'!$E$13/1000</f>
        <v>0.10710000000000001</v>
      </c>
      <c r="J47" s="130">
        <f>SUMIFS('Evolución clientes saturación'!K$55:K$71,'Evolución clientes saturación'!$B$55:$B$71,'V.Físicas-VNR'!$B46)*'V.Físicas-VNR'!$E$13/1000</f>
        <v>5.2500000000000005E-2</v>
      </c>
      <c r="K47" s="131">
        <f t="shared" si="7"/>
        <v>0.79590000000000005</v>
      </c>
      <c r="O47" s="172"/>
      <c r="P47" s="84" t="s">
        <v>80</v>
      </c>
      <c r="Q47" s="84" t="s">
        <v>111</v>
      </c>
      <c r="R47" s="132">
        <f t="shared" ref="R47" si="78">E47*$G$13*1000</f>
        <v>4550.6113313115629</v>
      </c>
      <c r="S47" s="133">
        <f t="shared" ref="S47" si="79">F47*$G$13*1000</f>
        <v>11626.256998899664</v>
      </c>
      <c r="T47" s="133">
        <f t="shared" ref="T47" si="80">G47*$G$13*1000</f>
        <v>4828.0876320012921</v>
      </c>
      <c r="U47" s="133">
        <f t="shared" ref="U47" si="81">H47*$G$13*1000</f>
        <v>4217.6397704838873</v>
      </c>
      <c r="V47" s="133">
        <f t="shared" ref="V47" si="82">I47*$G$13*1000</f>
        <v>4245.3874005528614</v>
      </c>
      <c r="W47" s="134">
        <f t="shared" ref="W47" si="83">J47*$G$13*1000</f>
        <v>2081.0722551729709</v>
      </c>
      <c r="X47" s="135">
        <f t="shared" ref="X47:X49" si="84">SUM(R47:W47)</f>
        <v>31549.055388422239</v>
      </c>
    </row>
    <row r="48" spans="1:24" x14ac:dyDescent="0.2">
      <c r="A48" s="84" t="str">
        <f t="shared" si="17"/>
        <v>Chincha</v>
      </c>
      <c r="B48" s="173"/>
      <c r="C48" s="84" t="s">
        <v>68</v>
      </c>
      <c r="D48" s="84" t="s">
        <v>48</v>
      </c>
      <c r="E48" s="128">
        <f>SUMIFS('Evolución clientes saturación'!F$55:F$71,'Evolución clientes saturación'!$B$55:$B$71,'V.Físicas-VNR'!$B46)*'V.Físicas-VNR'!$E$14/1000</f>
        <v>0.80359999999999987</v>
      </c>
      <c r="F48" s="129">
        <f>SUMIFS('Evolución clientes saturación'!G$55:G$71,'Evolución clientes saturación'!$B$55:$B$71,'V.Físicas-VNR'!$B46)*'V.Físicas-VNR'!$E$14/1000</f>
        <v>2.0530999999999997</v>
      </c>
      <c r="G48" s="129">
        <f>SUMIFS('Evolución clientes saturación'!H$55:H$71,'Evolución clientes saturación'!$B$55:$B$71,'V.Físicas-VNR'!$B46)*'V.Físicas-VNR'!$E$14/1000</f>
        <v>0.85259999999999991</v>
      </c>
      <c r="H48" s="129">
        <f>SUMIFS('Evolución clientes saturación'!I$55:I$71,'Evolución clientes saturación'!$B$55:$B$71,'V.Físicas-VNR'!$B46)*'V.Físicas-VNR'!$E$14/1000</f>
        <v>0.74479999999999991</v>
      </c>
      <c r="I48" s="129">
        <f>SUMIFS('Evolución clientes saturación'!J$55:J$71,'Evolución clientes saturación'!$B$55:$B$71,'V.Físicas-VNR'!$B46)*'V.Físicas-VNR'!$E$14/1000</f>
        <v>0.74969999999999992</v>
      </c>
      <c r="J48" s="130">
        <f>SUMIFS('Evolución clientes saturación'!K$55:K$71,'Evolución clientes saturación'!$B$55:$B$71,'V.Físicas-VNR'!$B46)*'V.Físicas-VNR'!$E$14/1000</f>
        <v>0.36749999999999994</v>
      </c>
      <c r="K48" s="131">
        <f t="shared" si="7"/>
        <v>5.571299999999999</v>
      </c>
      <c r="O48" s="173"/>
      <c r="P48" s="84" t="s">
        <v>80</v>
      </c>
      <c r="Q48" s="84" t="s">
        <v>48</v>
      </c>
      <c r="R48" s="132">
        <f>E48*$G$14*1000</f>
        <v>35849.633001532413</v>
      </c>
      <c r="S48" s="133">
        <f t="shared" ref="S48" si="85">F48*$G$14*1000</f>
        <v>91591.440412451702</v>
      </c>
      <c r="T48" s="133">
        <f t="shared" ref="T48" si="86">G48*$G$14*1000</f>
        <v>38035.586233333168</v>
      </c>
      <c r="U48" s="133">
        <f t="shared" ref="U48" si="87">H48*$G$14*1000</f>
        <v>33226.489123371503</v>
      </c>
      <c r="V48" s="133">
        <f t="shared" ref="V48" si="88">I48*$G$14*1000</f>
        <v>33445.084446551577</v>
      </c>
      <c r="W48" s="134">
        <f t="shared" ref="W48" si="89">J48*$G$14*1000</f>
        <v>16394.649238505674</v>
      </c>
      <c r="X48" s="135">
        <f t="shared" si="84"/>
        <v>248542.88245574603</v>
      </c>
    </row>
    <row r="49" spans="1:24" x14ac:dyDescent="0.2">
      <c r="A49" s="84" t="str">
        <f t="shared" si="17"/>
        <v>Chincha</v>
      </c>
      <c r="B49" s="174"/>
      <c r="C49" s="136" t="s">
        <v>68</v>
      </c>
      <c r="D49" s="137" t="s">
        <v>75</v>
      </c>
      <c r="E49" s="138">
        <f>SUMIFS('Evolución clientes saturación'!F$55:F$71,'Evolución clientes saturación'!$B$55:$B$71,'V.Físicas-VNR'!$B46)*'V.Físicas-VNR'!$E$15/1000</f>
        <v>0.22960000000000003</v>
      </c>
      <c r="F49" s="139">
        <f>SUMIFS('Evolución clientes saturación'!G$55:G$71,'Evolución clientes saturación'!$B$55:$B$71,'V.Físicas-VNR'!$B46)*'V.Físicas-VNR'!$E$15/1000</f>
        <v>0.58660000000000001</v>
      </c>
      <c r="G49" s="139">
        <f>SUMIFS('Evolución clientes saturación'!H$55:H$71,'Evolución clientes saturación'!$B$55:$B$71,'V.Físicas-VNR'!$B46)*'V.Físicas-VNR'!$E$15/1000</f>
        <v>0.24360000000000001</v>
      </c>
      <c r="H49" s="139">
        <f>SUMIFS('Evolución clientes saturación'!I$55:I$71,'Evolución clientes saturación'!$B$55:$B$71,'V.Físicas-VNR'!$B46)*'V.Físicas-VNR'!$E$15/1000</f>
        <v>0.21280000000000002</v>
      </c>
      <c r="I49" s="139">
        <f>SUMIFS('Evolución clientes saturación'!J$55:J$71,'Evolución clientes saturación'!$B$55:$B$71,'V.Físicas-VNR'!$B46)*'V.Físicas-VNR'!$E$15/1000</f>
        <v>0.21420000000000003</v>
      </c>
      <c r="J49" s="140">
        <f>SUMIFS('Evolución clientes saturación'!K$55:K$71,'Evolución clientes saturación'!$B$55:$B$71,'V.Físicas-VNR'!$B46)*'V.Físicas-VNR'!$E$15/1000</f>
        <v>0.10500000000000001</v>
      </c>
      <c r="K49" s="141">
        <f t="shared" si="7"/>
        <v>1.5918000000000001</v>
      </c>
      <c r="O49" s="174"/>
      <c r="P49" s="136" t="s">
        <v>80</v>
      </c>
      <c r="Q49" s="137" t="s">
        <v>75</v>
      </c>
      <c r="R49" s="142">
        <f>E49*$G$15*1000</f>
        <v>11385.244713330485</v>
      </c>
      <c r="S49" s="143">
        <f t="shared" ref="S49" si="90">F49*$G$15*1000</f>
        <v>29087.91179808215</v>
      </c>
      <c r="T49" s="143">
        <f t="shared" ref="T49" si="91">G49*$G$15*1000</f>
        <v>12079.466951948196</v>
      </c>
      <c r="U49" s="143">
        <f t="shared" ref="U49" si="92">H49*$G$15*1000</f>
        <v>10552.17802698923</v>
      </c>
      <c r="V49" s="143">
        <f t="shared" ref="V49" si="93">I49*$G$15*1000</f>
        <v>10621.600250851001</v>
      </c>
      <c r="W49" s="144">
        <f t="shared" ref="W49" si="94">J49*$G$15*1000</f>
        <v>5206.6667896328436</v>
      </c>
      <c r="X49" s="145">
        <f t="shared" si="84"/>
        <v>78933.068530833902</v>
      </c>
    </row>
    <row r="50" spans="1:24" x14ac:dyDescent="0.2">
      <c r="B50" s="175" t="s">
        <v>67</v>
      </c>
      <c r="C50" s="176"/>
      <c r="D50" s="176"/>
      <c r="E50" s="153">
        <f>+E30+E34+E38+E42+E46</f>
        <v>2.0019999999999998</v>
      </c>
      <c r="F50" s="154">
        <f t="shared" ref="F50:K50" si="95">+F30+F34+F38+F42+F46</f>
        <v>5.1379999999999999</v>
      </c>
      <c r="G50" s="154">
        <f t="shared" si="95"/>
        <v>2.0859999999999999</v>
      </c>
      <c r="H50" s="154">
        <f t="shared" si="95"/>
        <v>1.8760000000000001</v>
      </c>
      <c r="I50" s="154">
        <f t="shared" si="95"/>
        <v>1.855</v>
      </c>
      <c r="J50" s="155">
        <f t="shared" si="95"/>
        <v>0.93799999999999994</v>
      </c>
      <c r="K50" s="156">
        <f t="shared" si="95"/>
        <v>13.895</v>
      </c>
      <c r="O50" s="175" t="s">
        <v>81</v>
      </c>
      <c r="P50" s="176"/>
      <c r="Q50" s="176"/>
      <c r="R50" s="157">
        <f>+R30+R34+R38+R42+R46</f>
        <v>90308.840653694497</v>
      </c>
      <c r="S50" s="158">
        <f t="shared" ref="S50:X50" si="96">+S30+S34+S38+S42+S46</f>
        <v>231771.63999934177</v>
      </c>
      <c r="T50" s="158">
        <f t="shared" si="96"/>
        <v>94098.022779024323</v>
      </c>
      <c r="U50" s="158">
        <f t="shared" si="96"/>
        <v>84625.067465699729</v>
      </c>
      <c r="V50" s="158">
        <f t="shared" si="96"/>
        <v>83677.771934367265</v>
      </c>
      <c r="W50" s="159">
        <f t="shared" si="96"/>
        <v>42312.533732849857</v>
      </c>
      <c r="X50" s="160">
        <f t="shared" si="96"/>
        <v>626793.87656497746</v>
      </c>
    </row>
    <row r="51" spans="1:24" x14ac:dyDescent="0.2"/>
    <row r="52" spans="1:24" ht="24" x14ac:dyDescent="0.2">
      <c r="B52" s="106" t="s">
        <v>38</v>
      </c>
      <c r="C52" s="179" t="s">
        <v>50</v>
      </c>
      <c r="D52" s="180"/>
      <c r="E52" s="115" t="s">
        <v>40</v>
      </c>
      <c r="F52" s="115">
        <v>2022</v>
      </c>
      <c r="G52" s="115">
        <v>2023</v>
      </c>
      <c r="H52" s="115">
        <v>2024</v>
      </c>
      <c r="I52" s="115">
        <v>2025</v>
      </c>
      <c r="J52" s="115" t="s">
        <v>35</v>
      </c>
      <c r="K52" s="116" t="s">
        <v>41</v>
      </c>
      <c r="O52" s="106" t="s">
        <v>38</v>
      </c>
      <c r="P52" s="179" t="s">
        <v>50</v>
      </c>
      <c r="Q52" s="180"/>
      <c r="R52" s="118" t="s">
        <v>86</v>
      </c>
      <c r="S52" s="118" t="s">
        <v>87</v>
      </c>
      <c r="T52" s="118" t="s">
        <v>88</v>
      </c>
      <c r="U52" s="118" t="s">
        <v>89</v>
      </c>
      <c r="V52" s="118" t="s">
        <v>90</v>
      </c>
      <c r="W52" s="118" t="s">
        <v>91</v>
      </c>
      <c r="X52" s="116" t="s">
        <v>41</v>
      </c>
    </row>
    <row r="53" spans="1:24" x14ac:dyDescent="0.2">
      <c r="B53" s="171" t="s">
        <v>51</v>
      </c>
      <c r="C53" s="119" t="s">
        <v>61</v>
      </c>
      <c r="D53" s="119" t="s">
        <v>43</v>
      </c>
      <c r="E53" s="120">
        <f t="shared" ref="E53:J53" si="97">SUM(E54:E56)</f>
        <v>0.67199999999999993</v>
      </c>
      <c r="F53" s="121">
        <f t="shared" si="97"/>
        <v>1.7359999999999998</v>
      </c>
      <c r="G53" s="121">
        <f t="shared" si="97"/>
        <v>0.7</v>
      </c>
      <c r="H53" s="121">
        <f t="shared" si="97"/>
        <v>0.623</v>
      </c>
      <c r="I53" s="121">
        <f t="shared" si="97"/>
        <v>0.623</v>
      </c>
      <c r="J53" s="122">
        <f t="shared" si="97"/>
        <v>0.315</v>
      </c>
      <c r="K53" s="123">
        <f t="shared" ref="K53:K69" si="98">SUM(E53:J53)</f>
        <v>4.6690000000000005</v>
      </c>
      <c r="O53" s="171" t="s">
        <v>51</v>
      </c>
      <c r="P53" s="119" t="s">
        <v>61</v>
      </c>
      <c r="Q53" s="119" t="s">
        <v>43</v>
      </c>
      <c r="R53" s="124">
        <f t="shared" ref="R53:W53" si="99">SUM(R54:R56)</f>
        <v>30313.457002638708</v>
      </c>
      <c r="S53" s="125">
        <f t="shared" si="99"/>
        <v>78309.763923483333</v>
      </c>
      <c r="T53" s="125">
        <f t="shared" si="99"/>
        <v>31576.517711081986</v>
      </c>
      <c r="U53" s="125">
        <f t="shared" si="99"/>
        <v>28103.10076286297</v>
      </c>
      <c r="V53" s="125">
        <f t="shared" si="99"/>
        <v>28103.10076286297</v>
      </c>
      <c r="W53" s="126">
        <f t="shared" si="99"/>
        <v>14209.432969986892</v>
      </c>
      <c r="X53" s="127">
        <f t="shared" ref="X53:X69" si="100">SUM(R53:W53)</f>
        <v>210615.37313291687</v>
      </c>
    </row>
    <row r="54" spans="1:24" x14ac:dyDescent="0.2">
      <c r="A54" s="84" t="s">
        <v>10</v>
      </c>
      <c r="B54" s="172"/>
      <c r="C54" s="84" t="s">
        <v>68</v>
      </c>
      <c r="D54" s="84" t="s">
        <v>111</v>
      </c>
      <c r="E54" s="128">
        <f>SUMIFS('Evolución clientes saturación'!F$55:F$71,'Evolución clientes saturación'!$B$55:$B$71,'V.Físicas-VNR'!$B53)*'V.Físicas-VNR'!$E$13/1000</f>
        <v>6.720000000000001E-2</v>
      </c>
      <c r="F54" s="129">
        <f>SUMIFS('Evolución clientes saturación'!G$55:G$71,'Evolución clientes saturación'!$B$55:$B$71,'V.Físicas-VNR'!$B53)*'V.Físicas-VNR'!$E$13/1000</f>
        <v>0.17360000000000003</v>
      </c>
      <c r="G54" s="129">
        <f>SUMIFS('Evolución clientes saturación'!H$55:H$71,'Evolución clientes saturación'!$B$55:$B$71,'V.Físicas-VNR'!$B53)*'V.Físicas-VNR'!$E$13/1000</f>
        <v>7.0000000000000007E-2</v>
      </c>
      <c r="H54" s="129">
        <f>SUMIFS('Evolución clientes saturación'!I$55:I$71,'Evolución clientes saturación'!$B$55:$B$71,'V.Físicas-VNR'!$B53)*'V.Físicas-VNR'!$E$13/1000</f>
        <v>6.2300000000000001E-2</v>
      </c>
      <c r="I54" s="129">
        <f>SUMIFS('Evolución clientes saturación'!J$55:J$71,'Evolución clientes saturación'!$B$55:$B$71,'V.Físicas-VNR'!$B53)*'V.Físicas-VNR'!$E$13/1000</f>
        <v>6.2300000000000001E-2</v>
      </c>
      <c r="J54" s="130">
        <f>SUMIFS('Evolución clientes saturación'!K$55:K$71,'Evolución clientes saturación'!$B$55:$B$71,'V.Físicas-VNR'!$B53)*'V.Físicas-VNR'!$E$13/1000</f>
        <v>3.15E-2</v>
      </c>
      <c r="K54" s="131">
        <f t="shared" ref="K54:K56" si="101">SUM(E54:J54)</f>
        <v>0.46690000000000009</v>
      </c>
      <c r="O54" s="172"/>
      <c r="P54" s="84" t="s">
        <v>80</v>
      </c>
      <c r="Q54" s="84" t="s">
        <v>111</v>
      </c>
      <c r="R54" s="132">
        <f t="shared" ref="R54" si="102">E54*$G$13*1000</f>
        <v>2663.772486621403</v>
      </c>
      <c r="S54" s="133">
        <f t="shared" ref="S54" si="103">F54*$G$13*1000</f>
        <v>6881.4122571052922</v>
      </c>
      <c r="T54" s="133">
        <f t="shared" ref="T54" si="104">G54*$G$13*1000</f>
        <v>2774.7630068972949</v>
      </c>
      <c r="U54" s="133">
        <f t="shared" ref="U54" si="105">H54*$G$13*1000</f>
        <v>2469.539076138592</v>
      </c>
      <c r="V54" s="133">
        <f t="shared" ref="V54" si="106">I54*$G$13*1000</f>
        <v>2469.539076138592</v>
      </c>
      <c r="W54" s="134">
        <f t="shared" ref="W54" si="107">J54*$G$13*1000</f>
        <v>1248.6433531037826</v>
      </c>
      <c r="X54" s="135">
        <f t="shared" ref="X54:X56" si="108">SUM(R54:W54)</f>
        <v>18507.669256004956</v>
      </c>
    </row>
    <row r="55" spans="1:24" x14ac:dyDescent="0.2">
      <c r="A55" s="84" t="s">
        <v>10</v>
      </c>
      <c r="B55" s="172"/>
      <c r="C55" s="84" t="s">
        <v>68</v>
      </c>
      <c r="D55" s="84" t="s">
        <v>48</v>
      </c>
      <c r="E55" s="128">
        <f>SUMIFS('Evolución clientes saturación'!F$55:F$71,'Evolución clientes saturación'!$B$55:$B$71,'V.Físicas-VNR'!$B53)*'V.Físicas-VNR'!$E$14/1000</f>
        <v>0.47039999999999998</v>
      </c>
      <c r="F55" s="129">
        <f>SUMIFS('Evolución clientes saturación'!G$55:G$71,'Evolución clientes saturación'!$B$55:$B$71,'V.Físicas-VNR'!$B53)*'V.Físicas-VNR'!$E$14/1000</f>
        <v>1.2151999999999998</v>
      </c>
      <c r="G55" s="129">
        <f>SUMIFS('Evolución clientes saturación'!H$55:H$71,'Evolución clientes saturación'!$B$55:$B$71,'V.Físicas-VNR'!$B53)*'V.Físicas-VNR'!$E$14/1000</f>
        <v>0.48999999999999994</v>
      </c>
      <c r="H55" s="129">
        <f>SUMIFS('Evolución clientes saturación'!I$55:I$71,'Evolución clientes saturación'!$B$55:$B$71,'V.Físicas-VNR'!$B53)*'V.Físicas-VNR'!$E$14/1000</f>
        <v>0.43609999999999999</v>
      </c>
      <c r="I55" s="129">
        <f>SUMIFS('Evolución clientes saturación'!J$55:J$71,'Evolución clientes saturación'!$B$55:$B$71,'V.Físicas-VNR'!$B53)*'V.Físicas-VNR'!$E$14/1000</f>
        <v>0.43609999999999999</v>
      </c>
      <c r="J55" s="130">
        <f>SUMIFS('Evolución clientes saturación'!K$55:K$71,'Evolución clientes saturación'!$B$55:$B$71,'V.Físicas-VNR'!$B53)*'V.Físicas-VNR'!$E$14/1000</f>
        <v>0.22049999999999997</v>
      </c>
      <c r="K55" s="131">
        <f t="shared" si="101"/>
        <v>3.2683</v>
      </c>
      <c r="O55" s="172"/>
      <c r="P55" s="84" t="s">
        <v>80</v>
      </c>
      <c r="Q55" s="84" t="s">
        <v>48</v>
      </c>
      <c r="R55" s="132">
        <f>E55*$G$14*1000</f>
        <v>20985.151025287265</v>
      </c>
      <c r="S55" s="133">
        <f t="shared" ref="S55" si="109">F55*$G$14*1000</f>
        <v>54211.640148658764</v>
      </c>
      <c r="T55" s="133">
        <f t="shared" ref="T55" si="110">G55*$G$14*1000</f>
        <v>21859.532318007568</v>
      </c>
      <c r="U55" s="133">
        <f t="shared" ref="U55" si="111">H55*$G$14*1000</f>
        <v>19454.983763026736</v>
      </c>
      <c r="V55" s="133">
        <f t="shared" ref="V55" si="112">I55*$G$14*1000</f>
        <v>19454.983763026736</v>
      </c>
      <c r="W55" s="134">
        <f t="shared" ref="W55" si="113">J55*$G$14*1000</f>
        <v>9836.7895431034049</v>
      </c>
      <c r="X55" s="135">
        <f t="shared" si="108"/>
        <v>145803.08056111046</v>
      </c>
    </row>
    <row r="56" spans="1:24" x14ac:dyDescent="0.2">
      <c r="A56" s="84" t="s">
        <v>10</v>
      </c>
      <c r="B56" s="172"/>
      <c r="C56" s="136" t="s">
        <v>68</v>
      </c>
      <c r="D56" s="137" t="s">
        <v>75</v>
      </c>
      <c r="E56" s="138">
        <f>SUMIFS('Evolución clientes saturación'!F$55:F$71,'Evolución clientes saturación'!$B$55:$B$71,'V.Físicas-VNR'!$B53)*'V.Físicas-VNR'!$E$15/1000</f>
        <v>0.13440000000000002</v>
      </c>
      <c r="F56" s="139">
        <f>SUMIFS('Evolución clientes saturación'!G$55:G$71,'Evolución clientes saturación'!$B$55:$B$71,'V.Físicas-VNR'!$B53)*'V.Físicas-VNR'!$E$15/1000</f>
        <v>0.34720000000000006</v>
      </c>
      <c r="G56" s="139">
        <f>SUMIFS('Evolución clientes saturación'!H$55:H$71,'Evolución clientes saturación'!$B$55:$B$71,'V.Físicas-VNR'!$B53)*'V.Físicas-VNR'!$E$15/1000</f>
        <v>0.14000000000000001</v>
      </c>
      <c r="H56" s="139">
        <f>SUMIFS('Evolución clientes saturación'!I$55:I$71,'Evolución clientes saturación'!$B$55:$B$71,'V.Físicas-VNR'!$B53)*'V.Físicas-VNR'!$E$15/1000</f>
        <v>0.1246</v>
      </c>
      <c r="I56" s="139">
        <f>SUMIFS('Evolución clientes saturación'!J$55:J$71,'Evolución clientes saturación'!$B$55:$B$71,'V.Físicas-VNR'!$B53)*'V.Físicas-VNR'!$E$15/1000</f>
        <v>0.1246</v>
      </c>
      <c r="J56" s="140">
        <f>SUMIFS('Evolución clientes saturación'!K$55:K$71,'Evolución clientes saturación'!$B$55:$B$71,'V.Físicas-VNR'!$B53)*'V.Físicas-VNR'!$E$15/1000</f>
        <v>6.3E-2</v>
      </c>
      <c r="K56" s="141">
        <f t="shared" si="101"/>
        <v>0.93380000000000019</v>
      </c>
      <c r="O56" s="172"/>
      <c r="P56" s="136" t="s">
        <v>80</v>
      </c>
      <c r="Q56" s="137" t="s">
        <v>75</v>
      </c>
      <c r="R56" s="142">
        <f>E56*$G$15*1000</f>
        <v>6664.5334907300403</v>
      </c>
      <c r="S56" s="143">
        <f t="shared" ref="S56" si="114">F56*$G$15*1000</f>
        <v>17216.711517719272</v>
      </c>
      <c r="T56" s="143">
        <f t="shared" ref="T56" si="115">G56*$G$15*1000</f>
        <v>6942.2223861771254</v>
      </c>
      <c r="U56" s="143">
        <f t="shared" ref="U56" si="116">H56*$G$15*1000</f>
        <v>6178.5779236976405</v>
      </c>
      <c r="V56" s="143">
        <f t="shared" ref="V56" si="117">I56*$G$15*1000</f>
        <v>6178.5779236976405</v>
      </c>
      <c r="W56" s="144">
        <f t="shared" ref="W56" si="118">J56*$G$15*1000</f>
        <v>3124.0000737797059</v>
      </c>
      <c r="X56" s="145">
        <f t="shared" si="108"/>
        <v>46304.623315801422</v>
      </c>
    </row>
    <row r="57" spans="1:24" x14ac:dyDescent="0.2">
      <c r="A57" s="84" t="s">
        <v>10</v>
      </c>
      <c r="B57" s="171" t="s">
        <v>52</v>
      </c>
      <c r="C57" s="119" t="s">
        <v>61</v>
      </c>
      <c r="D57" s="119" t="s">
        <v>43</v>
      </c>
      <c r="E57" s="146">
        <f t="shared" ref="E57:J57" si="119">SUM(E58:E60)</f>
        <v>0.63700000000000001</v>
      </c>
      <c r="F57" s="121">
        <f t="shared" si="119"/>
        <v>1.6379999999999999</v>
      </c>
      <c r="G57" s="121">
        <f t="shared" si="119"/>
        <v>0.67199999999999993</v>
      </c>
      <c r="H57" s="121">
        <f t="shared" si="119"/>
        <v>0.59499999999999997</v>
      </c>
      <c r="I57" s="121">
        <f t="shared" si="119"/>
        <v>0.59499999999999997</v>
      </c>
      <c r="J57" s="122">
        <f t="shared" si="119"/>
        <v>0.30100000000000005</v>
      </c>
      <c r="K57" s="147">
        <f t="shared" si="98"/>
        <v>4.4379999999999997</v>
      </c>
      <c r="O57" s="171" t="s">
        <v>52</v>
      </c>
      <c r="P57" s="119" t="s">
        <v>61</v>
      </c>
      <c r="Q57" s="119" t="s">
        <v>43</v>
      </c>
      <c r="R57" s="148">
        <f t="shared" ref="R57:W57" si="120">SUM(R58:R60)</f>
        <v>28734.631117084609</v>
      </c>
      <c r="S57" s="149">
        <f t="shared" si="120"/>
        <v>73889.05144393185</v>
      </c>
      <c r="T57" s="149">
        <f t="shared" si="120"/>
        <v>30313.457002638708</v>
      </c>
      <c r="U57" s="149">
        <f t="shared" si="120"/>
        <v>26840.040054419689</v>
      </c>
      <c r="V57" s="149">
        <f t="shared" si="120"/>
        <v>26840.040054419689</v>
      </c>
      <c r="W57" s="150">
        <f t="shared" si="120"/>
        <v>13577.902615765255</v>
      </c>
      <c r="X57" s="151">
        <f t="shared" si="100"/>
        <v>200195.12228825982</v>
      </c>
    </row>
    <row r="58" spans="1:24" x14ac:dyDescent="0.2">
      <c r="A58" s="84" t="s">
        <v>10</v>
      </c>
      <c r="B58" s="172"/>
      <c r="C58" s="84" t="s">
        <v>68</v>
      </c>
      <c r="D58" s="84" t="s">
        <v>111</v>
      </c>
      <c r="E58" s="128">
        <f>SUMIFS('Evolución clientes saturación'!F$55:F$71,'Evolución clientes saturación'!$B$55:$B$71,'V.Físicas-VNR'!$B57)*'V.Físicas-VNR'!$E$13/1000</f>
        <v>6.3700000000000007E-2</v>
      </c>
      <c r="F58" s="129">
        <f>SUMIFS('Evolución clientes saturación'!G$55:G$71,'Evolución clientes saturación'!$B$55:$B$71,'V.Físicas-VNR'!$B57)*'V.Físicas-VNR'!$E$13/1000</f>
        <v>0.1638</v>
      </c>
      <c r="G58" s="129">
        <f>SUMIFS('Evolución clientes saturación'!H$55:H$71,'Evolución clientes saturación'!$B$55:$B$71,'V.Físicas-VNR'!$B57)*'V.Físicas-VNR'!$E$13/1000</f>
        <v>6.720000000000001E-2</v>
      </c>
      <c r="H58" s="129">
        <f>SUMIFS('Evolución clientes saturación'!I$55:I$71,'Evolución clientes saturación'!$B$55:$B$71,'V.Físicas-VNR'!$B57)*'V.Físicas-VNR'!$E$13/1000</f>
        <v>5.9500000000000004E-2</v>
      </c>
      <c r="I58" s="129">
        <f>SUMIFS('Evolución clientes saturación'!J$55:J$71,'Evolución clientes saturación'!$B$55:$B$71,'V.Físicas-VNR'!$B57)*'V.Físicas-VNR'!$E$13/1000</f>
        <v>5.9500000000000004E-2</v>
      </c>
      <c r="J58" s="130">
        <f>SUMIFS('Evolución clientes saturación'!K$55:K$71,'Evolución clientes saturación'!$B$55:$B$71,'V.Físicas-VNR'!$B57)*'V.Físicas-VNR'!$E$13/1000</f>
        <v>3.0100000000000002E-2</v>
      </c>
      <c r="K58" s="131">
        <f t="shared" ref="K58:K60" si="121">SUM(E58:J58)</f>
        <v>0.44380000000000003</v>
      </c>
      <c r="O58" s="172"/>
      <c r="P58" s="84" t="s">
        <v>80</v>
      </c>
      <c r="Q58" s="84" t="s">
        <v>111</v>
      </c>
      <c r="R58" s="132">
        <f t="shared" ref="R58" si="122">E58*$G$13*1000</f>
        <v>2525.0343362765384</v>
      </c>
      <c r="S58" s="133">
        <f t="shared" ref="S58" si="123">F58*$G$13*1000</f>
        <v>6492.9454361396693</v>
      </c>
      <c r="T58" s="133">
        <f t="shared" ref="T58" si="124">G58*$G$13*1000</f>
        <v>2663.772486621403</v>
      </c>
      <c r="U58" s="133">
        <f t="shared" ref="U58" si="125">H58*$G$13*1000</f>
        <v>2358.5485558627006</v>
      </c>
      <c r="V58" s="133">
        <f t="shared" ref="V58" si="126">I58*$G$13*1000</f>
        <v>2358.5485558627006</v>
      </c>
      <c r="W58" s="134">
        <f t="shared" ref="W58" si="127">J58*$G$13*1000</f>
        <v>1193.1480929658367</v>
      </c>
      <c r="X58" s="135">
        <f t="shared" ref="X58:X60" si="128">SUM(R58:W58)</f>
        <v>17591.997463728847</v>
      </c>
    </row>
    <row r="59" spans="1:24" x14ac:dyDescent="0.2">
      <c r="A59" s="84" t="s">
        <v>10</v>
      </c>
      <c r="B59" s="172"/>
      <c r="C59" s="84" t="s">
        <v>68</v>
      </c>
      <c r="D59" s="84" t="s">
        <v>48</v>
      </c>
      <c r="E59" s="128">
        <f>SUMIFS('Evolución clientes saturación'!F$55:F$71,'Evolución clientes saturación'!$B$55:$B$71,'V.Físicas-VNR'!$B57)*'V.Físicas-VNR'!$E$14/1000</f>
        <v>0.44589999999999996</v>
      </c>
      <c r="F59" s="129">
        <f>SUMIFS('Evolución clientes saturación'!G$55:G$71,'Evolución clientes saturación'!$B$55:$B$71,'V.Físicas-VNR'!$B57)*'V.Físicas-VNR'!$E$14/1000</f>
        <v>1.1465999999999998</v>
      </c>
      <c r="G59" s="129">
        <f>SUMIFS('Evolución clientes saturación'!H$55:H$71,'Evolución clientes saturación'!$B$55:$B$71,'V.Físicas-VNR'!$B57)*'V.Físicas-VNR'!$E$14/1000</f>
        <v>0.47039999999999998</v>
      </c>
      <c r="H59" s="129">
        <f>SUMIFS('Evolución clientes saturación'!I$55:I$71,'Evolución clientes saturación'!$B$55:$B$71,'V.Físicas-VNR'!$B57)*'V.Físicas-VNR'!$E$14/1000</f>
        <v>0.41649999999999993</v>
      </c>
      <c r="I59" s="129">
        <f>SUMIFS('Evolución clientes saturación'!J$55:J$71,'Evolución clientes saturación'!$B$55:$B$71,'V.Físicas-VNR'!$B57)*'V.Físicas-VNR'!$E$14/1000</f>
        <v>0.41649999999999993</v>
      </c>
      <c r="J59" s="130">
        <f>SUMIFS('Evolución clientes saturación'!K$55:K$71,'Evolución clientes saturación'!$B$55:$B$71,'V.Físicas-VNR'!$B57)*'V.Físicas-VNR'!$E$14/1000</f>
        <v>0.2107</v>
      </c>
      <c r="K59" s="131">
        <f t="shared" si="121"/>
        <v>3.1066000000000003</v>
      </c>
      <c r="O59" s="172"/>
      <c r="P59" s="84" t="s">
        <v>80</v>
      </c>
      <c r="Q59" s="84" t="s">
        <v>48</v>
      </c>
      <c r="R59" s="132">
        <f>E59*$G$14*1000</f>
        <v>19892.174409386887</v>
      </c>
      <c r="S59" s="133">
        <f t="shared" ref="S59" si="129">F59*$G$14*1000</f>
        <v>51151.305624137705</v>
      </c>
      <c r="T59" s="133">
        <f t="shared" ref="T59" si="130">G59*$G$14*1000</f>
        <v>20985.151025287265</v>
      </c>
      <c r="U59" s="133">
        <f t="shared" ref="U59" si="131">H59*$G$14*1000</f>
        <v>18580.602470306432</v>
      </c>
      <c r="V59" s="133">
        <f t="shared" ref="V59" si="132">I59*$G$14*1000</f>
        <v>18580.602470306432</v>
      </c>
      <c r="W59" s="134">
        <f t="shared" ref="W59" si="133">J59*$G$14*1000</f>
        <v>9399.598896743255</v>
      </c>
      <c r="X59" s="135">
        <f t="shared" si="128"/>
        <v>138589.43489616798</v>
      </c>
    </row>
    <row r="60" spans="1:24" x14ac:dyDescent="0.2">
      <c r="A60" s="84" t="s">
        <v>10</v>
      </c>
      <c r="B60" s="172"/>
      <c r="C60" s="136" t="s">
        <v>68</v>
      </c>
      <c r="D60" s="137" t="s">
        <v>75</v>
      </c>
      <c r="E60" s="138">
        <f>SUMIFS('Evolución clientes saturación'!F$55:F$71,'Evolución clientes saturación'!$B$55:$B$71,'V.Físicas-VNR'!$B57)*'V.Físicas-VNR'!$E$15/1000</f>
        <v>0.12740000000000001</v>
      </c>
      <c r="F60" s="139">
        <f>SUMIFS('Evolución clientes saturación'!G$55:G$71,'Evolución clientes saturación'!$B$55:$B$71,'V.Físicas-VNR'!$B57)*'V.Físicas-VNR'!$E$15/1000</f>
        <v>0.3276</v>
      </c>
      <c r="G60" s="139">
        <f>SUMIFS('Evolución clientes saturación'!H$55:H$71,'Evolución clientes saturación'!$B$55:$B$71,'V.Físicas-VNR'!$B57)*'V.Físicas-VNR'!$E$15/1000</f>
        <v>0.13440000000000002</v>
      </c>
      <c r="H60" s="139">
        <f>SUMIFS('Evolución clientes saturación'!I$55:I$71,'Evolución clientes saturación'!$B$55:$B$71,'V.Físicas-VNR'!$B57)*'V.Físicas-VNR'!$E$15/1000</f>
        <v>0.11900000000000001</v>
      </c>
      <c r="I60" s="139">
        <f>SUMIFS('Evolución clientes saturación'!J$55:J$71,'Evolución clientes saturación'!$B$55:$B$71,'V.Físicas-VNR'!$B57)*'V.Físicas-VNR'!$E$15/1000</f>
        <v>0.11900000000000001</v>
      </c>
      <c r="J60" s="140">
        <f>SUMIFS('Evolución clientes saturación'!K$55:K$71,'Evolución clientes saturación'!$B$55:$B$71,'V.Físicas-VNR'!$B57)*'V.Físicas-VNR'!$E$15/1000</f>
        <v>6.0200000000000004E-2</v>
      </c>
      <c r="K60" s="141">
        <f t="shared" si="121"/>
        <v>0.88760000000000006</v>
      </c>
      <c r="O60" s="172"/>
      <c r="P60" s="136" t="s">
        <v>80</v>
      </c>
      <c r="Q60" s="137" t="s">
        <v>75</v>
      </c>
      <c r="R60" s="142">
        <f>E60*$G$15*1000</f>
        <v>6317.422371421183</v>
      </c>
      <c r="S60" s="143">
        <f t="shared" ref="S60" si="134">F60*$G$15*1000</f>
        <v>16244.800383654472</v>
      </c>
      <c r="T60" s="143">
        <f t="shared" ref="T60" si="135">G60*$G$15*1000</f>
        <v>6664.5334907300403</v>
      </c>
      <c r="U60" s="143">
        <f t="shared" ref="U60" si="136">H60*$G$15*1000</f>
        <v>5900.8890282505563</v>
      </c>
      <c r="V60" s="143">
        <f t="shared" ref="V60" si="137">I60*$G$15*1000</f>
        <v>5900.8890282505563</v>
      </c>
      <c r="W60" s="144">
        <f t="shared" ref="W60" si="138">J60*$G$15*1000</f>
        <v>2985.1556260561638</v>
      </c>
      <c r="X60" s="145">
        <f t="shared" si="128"/>
        <v>44013.689928362975</v>
      </c>
    </row>
    <row r="61" spans="1:24" x14ac:dyDescent="0.2">
      <c r="A61" s="84" t="s">
        <v>10</v>
      </c>
      <c r="B61" s="171" t="s">
        <v>53</v>
      </c>
      <c r="C61" s="119" t="s">
        <v>61</v>
      </c>
      <c r="D61" s="119" t="s">
        <v>43</v>
      </c>
      <c r="E61" s="146">
        <f t="shared" ref="E61:J61" si="139">SUM(E62:E64)</f>
        <v>0.29399999999999998</v>
      </c>
      <c r="F61" s="121">
        <f t="shared" si="139"/>
        <v>0.7</v>
      </c>
      <c r="G61" s="121">
        <f t="shared" si="139"/>
        <v>0.28699999999999998</v>
      </c>
      <c r="H61" s="121">
        <f t="shared" si="139"/>
        <v>0.25900000000000001</v>
      </c>
      <c r="I61" s="121">
        <f t="shared" si="139"/>
        <v>0.25900000000000001</v>
      </c>
      <c r="J61" s="122">
        <f t="shared" si="139"/>
        <v>0.13999999999999999</v>
      </c>
      <c r="K61" s="123">
        <f t="shared" si="98"/>
        <v>1.9389999999999998</v>
      </c>
      <c r="O61" s="171" t="s">
        <v>53</v>
      </c>
      <c r="P61" s="119" t="s">
        <v>61</v>
      </c>
      <c r="Q61" s="119" t="s">
        <v>43</v>
      </c>
      <c r="R61" s="148">
        <f t="shared" ref="R61:W61" si="140">SUM(R62:R64)</f>
        <v>13262.137438654434</v>
      </c>
      <c r="S61" s="149">
        <f t="shared" si="140"/>
        <v>31576.517711081986</v>
      </c>
      <c r="T61" s="149">
        <f t="shared" si="140"/>
        <v>12946.372261543616</v>
      </c>
      <c r="U61" s="149">
        <f t="shared" si="140"/>
        <v>11683.311553100335</v>
      </c>
      <c r="V61" s="149">
        <f t="shared" si="140"/>
        <v>11683.311553100335</v>
      </c>
      <c r="W61" s="150">
        <f t="shared" si="140"/>
        <v>6315.3035422163975</v>
      </c>
      <c r="X61" s="127">
        <f t="shared" si="100"/>
        <v>87466.954059697106</v>
      </c>
    </row>
    <row r="62" spans="1:24" x14ac:dyDescent="0.2">
      <c r="A62" s="84" t="s">
        <v>10</v>
      </c>
      <c r="B62" s="172"/>
      <c r="C62" s="84" t="s">
        <v>68</v>
      </c>
      <c r="D62" s="84" t="s">
        <v>111</v>
      </c>
      <c r="E62" s="128">
        <f>SUMIFS('Evolución clientes saturación'!F$55:F$71,'Evolución clientes saturación'!$B$55:$B$71,'V.Físicas-VNR'!$B61)*'V.Físicas-VNR'!$E$13/1000</f>
        <v>2.9400000000000003E-2</v>
      </c>
      <c r="F62" s="129">
        <f>SUMIFS('Evolución clientes saturación'!G$55:G$71,'Evolución clientes saturación'!$B$55:$B$71,'V.Físicas-VNR'!$B61)*'V.Físicas-VNR'!$E$13/1000</f>
        <v>7.0000000000000007E-2</v>
      </c>
      <c r="G62" s="129">
        <f>SUMIFS('Evolución clientes saturación'!H$55:H$71,'Evolución clientes saturación'!$B$55:$B$71,'V.Físicas-VNR'!$B61)*'V.Físicas-VNR'!$E$13/1000</f>
        <v>2.8700000000000003E-2</v>
      </c>
      <c r="H62" s="129">
        <f>SUMIFS('Evolución clientes saturación'!I$55:I$71,'Evolución clientes saturación'!$B$55:$B$71,'V.Físicas-VNR'!$B61)*'V.Físicas-VNR'!$E$13/1000</f>
        <v>2.5900000000000003E-2</v>
      </c>
      <c r="I62" s="129">
        <f>SUMIFS('Evolución clientes saturación'!J$55:J$71,'Evolución clientes saturación'!$B$55:$B$71,'V.Físicas-VNR'!$B61)*'V.Físicas-VNR'!$E$13/1000</f>
        <v>2.5900000000000003E-2</v>
      </c>
      <c r="J62" s="130">
        <f>SUMIFS('Evolución clientes saturación'!K$55:K$71,'Evolución clientes saturación'!$B$55:$B$71,'V.Físicas-VNR'!$B61)*'V.Físicas-VNR'!$E$13/1000</f>
        <v>1.4000000000000002E-2</v>
      </c>
      <c r="K62" s="131">
        <f t="shared" ref="K62:K64" si="141">SUM(E62:J62)</f>
        <v>0.19390000000000004</v>
      </c>
      <c r="O62" s="172"/>
      <c r="P62" s="84" t="s">
        <v>80</v>
      </c>
      <c r="Q62" s="84" t="s">
        <v>111</v>
      </c>
      <c r="R62" s="132">
        <f t="shared" ref="R62" si="142">E62*$G$13*1000</f>
        <v>1165.4004628968637</v>
      </c>
      <c r="S62" s="133">
        <f t="shared" ref="S62" si="143">F62*$G$13*1000</f>
        <v>2774.7630068972949</v>
      </c>
      <c r="T62" s="133">
        <f t="shared" ref="T62" si="144">G62*$G$13*1000</f>
        <v>1137.6528328278907</v>
      </c>
      <c r="U62" s="133">
        <f t="shared" ref="U62" si="145">H62*$G$13*1000</f>
        <v>1026.6623125519991</v>
      </c>
      <c r="V62" s="133">
        <f t="shared" ref="V62" si="146">I62*$G$13*1000</f>
        <v>1026.6623125519991</v>
      </c>
      <c r="W62" s="134">
        <f t="shared" ref="W62" si="147">J62*$G$13*1000</f>
        <v>554.952601379459</v>
      </c>
      <c r="X62" s="135">
        <f t="shared" ref="X62:X64" si="148">SUM(R62:W62)</f>
        <v>7686.0935291055066</v>
      </c>
    </row>
    <row r="63" spans="1:24" x14ac:dyDescent="0.2">
      <c r="A63" s="84" t="s">
        <v>10</v>
      </c>
      <c r="B63" s="172"/>
      <c r="C63" s="84" t="s">
        <v>68</v>
      </c>
      <c r="D63" s="84" t="s">
        <v>48</v>
      </c>
      <c r="E63" s="128">
        <f>SUMIFS('Evolución clientes saturación'!F$55:F$71,'Evolución clientes saturación'!$B$55:$B$71,'V.Físicas-VNR'!$B61)*'V.Físicas-VNR'!$E$14/1000</f>
        <v>0.20579999999999998</v>
      </c>
      <c r="F63" s="129">
        <f>SUMIFS('Evolución clientes saturación'!G$55:G$71,'Evolución clientes saturación'!$B$55:$B$71,'V.Físicas-VNR'!$B61)*'V.Físicas-VNR'!$E$14/1000</f>
        <v>0.48999999999999994</v>
      </c>
      <c r="G63" s="129">
        <f>SUMIFS('Evolución clientes saturación'!H$55:H$71,'Evolución clientes saturación'!$B$55:$B$71,'V.Físicas-VNR'!$B61)*'V.Físicas-VNR'!$E$14/1000</f>
        <v>0.20089999999999997</v>
      </c>
      <c r="H63" s="129">
        <f>SUMIFS('Evolución clientes saturación'!I$55:I$71,'Evolución clientes saturación'!$B$55:$B$71,'V.Físicas-VNR'!$B61)*'V.Físicas-VNR'!$E$14/1000</f>
        <v>0.18129999999999999</v>
      </c>
      <c r="I63" s="129">
        <f>SUMIFS('Evolución clientes saturación'!J$55:J$71,'Evolución clientes saturación'!$B$55:$B$71,'V.Físicas-VNR'!$B61)*'V.Físicas-VNR'!$E$14/1000</f>
        <v>0.18129999999999999</v>
      </c>
      <c r="J63" s="130">
        <f>SUMIFS('Evolución clientes saturación'!K$55:K$71,'Evolución clientes saturación'!$B$55:$B$71,'V.Físicas-VNR'!$B61)*'V.Físicas-VNR'!$E$14/1000</f>
        <v>9.799999999999999E-2</v>
      </c>
      <c r="K63" s="131">
        <f t="shared" si="141"/>
        <v>1.3573</v>
      </c>
      <c r="O63" s="172"/>
      <c r="P63" s="84" t="s">
        <v>80</v>
      </c>
      <c r="Q63" s="84" t="s">
        <v>48</v>
      </c>
      <c r="R63" s="132">
        <f>E63*$G$14*1000</f>
        <v>9181.0035735631773</v>
      </c>
      <c r="S63" s="133">
        <f t="shared" ref="S63" si="149">F63*$G$14*1000</f>
        <v>21859.532318007568</v>
      </c>
      <c r="T63" s="133">
        <f t="shared" ref="T63" si="150">G63*$G$14*1000</f>
        <v>8962.4082503831032</v>
      </c>
      <c r="U63" s="133">
        <f t="shared" ref="U63" si="151">H63*$G$14*1000</f>
        <v>8088.0269576627998</v>
      </c>
      <c r="V63" s="133">
        <f t="shared" ref="V63" si="152">I63*$G$14*1000</f>
        <v>8088.0269576627998</v>
      </c>
      <c r="W63" s="134">
        <f t="shared" ref="W63" si="153">J63*$G$14*1000</f>
        <v>4371.9064636015137</v>
      </c>
      <c r="X63" s="135">
        <f t="shared" si="148"/>
        <v>60550.904520880955</v>
      </c>
    </row>
    <row r="64" spans="1:24" x14ac:dyDescent="0.2">
      <c r="A64" s="84" t="s">
        <v>10</v>
      </c>
      <c r="B64" s="172"/>
      <c r="C64" s="136" t="s">
        <v>68</v>
      </c>
      <c r="D64" s="137" t="s">
        <v>75</v>
      </c>
      <c r="E64" s="138">
        <f>SUMIFS('Evolución clientes saturación'!F$55:F$71,'Evolución clientes saturación'!$B$55:$B$71,'V.Físicas-VNR'!$B61)*'V.Físicas-VNR'!$E$15/1000</f>
        <v>5.8800000000000005E-2</v>
      </c>
      <c r="F64" s="139">
        <f>SUMIFS('Evolución clientes saturación'!G$55:G$71,'Evolución clientes saturación'!$B$55:$B$71,'V.Físicas-VNR'!$B61)*'V.Físicas-VNR'!$E$15/1000</f>
        <v>0.14000000000000001</v>
      </c>
      <c r="G64" s="139">
        <f>SUMIFS('Evolución clientes saturación'!H$55:H$71,'Evolución clientes saturación'!$B$55:$B$71,'V.Físicas-VNR'!$B61)*'V.Físicas-VNR'!$E$15/1000</f>
        <v>5.7400000000000007E-2</v>
      </c>
      <c r="H64" s="139">
        <f>SUMIFS('Evolución clientes saturación'!I$55:I$71,'Evolución clientes saturación'!$B$55:$B$71,'V.Físicas-VNR'!$B61)*'V.Físicas-VNR'!$E$15/1000</f>
        <v>5.1800000000000006E-2</v>
      </c>
      <c r="I64" s="139">
        <f>SUMIFS('Evolución clientes saturación'!J$55:J$71,'Evolución clientes saturación'!$B$55:$B$71,'V.Físicas-VNR'!$B61)*'V.Físicas-VNR'!$E$15/1000</f>
        <v>5.1800000000000006E-2</v>
      </c>
      <c r="J64" s="140">
        <f>SUMIFS('Evolución clientes saturación'!K$55:K$71,'Evolución clientes saturación'!$B$55:$B$71,'V.Físicas-VNR'!$B61)*'V.Físicas-VNR'!$E$15/1000</f>
        <v>2.8000000000000004E-2</v>
      </c>
      <c r="K64" s="141">
        <f t="shared" si="141"/>
        <v>0.38780000000000009</v>
      </c>
      <c r="O64" s="172"/>
      <c r="P64" s="136" t="s">
        <v>80</v>
      </c>
      <c r="Q64" s="137" t="s">
        <v>75</v>
      </c>
      <c r="R64" s="142">
        <f>E64*$G$15*1000</f>
        <v>2915.7334021943925</v>
      </c>
      <c r="S64" s="143">
        <f t="shared" ref="S64" si="154">F64*$G$15*1000</f>
        <v>6942.2223861771254</v>
      </c>
      <c r="T64" s="143">
        <f t="shared" ref="T64" si="155">G64*$G$15*1000</f>
        <v>2846.3111783326212</v>
      </c>
      <c r="U64" s="143">
        <f t="shared" ref="U64" si="156">H64*$G$15*1000</f>
        <v>2568.6222828855362</v>
      </c>
      <c r="V64" s="143">
        <f t="shared" ref="V64" si="157">I64*$G$15*1000</f>
        <v>2568.6222828855362</v>
      </c>
      <c r="W64" s="144">
        <f t="shared" ref="W64" si="158">J64*$G$15*1000</f>
        <v>1388.444477235425</v>
      </c>
      <c r="X64" s="145">
        <f t="shared" si="148"/>
        <v>19229.956009710633</v>
      </c>
    </row>
    <row r="65" spans="1:24" x14ac:dyDescent="0.2">
      <c r="A65" s="84" t="s">
        <v>10</v>
      </c>
      <c r="B65" s="171" t="s">
        <v>54</v>
      </c>
      <c r="C65" s="119" t="s">
        <v>61</v>
      </c>
      <c r="D65" s="119" t="s">
        <v>43</v>
      </c>
      <c r="E65" s="146">
        <f t="shared" ref="E65:J65" si="159">SUM(E66:E68)</f>
        <v>0.20300000000000001</v>
      </c>
      <c r="F65" s="121">
        <f t="shared" si="159"/>
        <v>0.51800000000000002</v>
      </c>
      <c r="G65" s="121">
        <f t="shared" si="159"/>
        <v>0.21</v>
      </c>
      <c r="H65" s="121">
        <f t="shared" si="159"/>
        <v>0.182</v>
      </c>
      <c r="I65" s="121">
        <f t="shared" si="159"/>
        <v>0.182</v>
      </c>
      <c r="J65" s="122">
        <f t="shared" si="159"/>
        <v>9.0999999999999998E-2</v>
      </c>
      <c r="K65" s="123">
        <f t="shared" si="98"/>
        <v>1.3859999999999999</v>
      </c>
      <c r="O65" s="171" t="s">
        <v>54</v>
      </c>
      <c r="P65" s="119" t="s">
        <v>61</v>
      </c>
      <c r="Q65" s="119" t="s">
        <v>43</v>
      </c>
      <c r="R65" s="148">
        <f t="shared" ref="R65:W65" si="160">SUM(R66:R68)</f>
        <v>9157.1901362137778</v>
      </c>
      <c r="S65" s="149">
        <f t="shared" si="160"/>
        <v>23366.62310620067</v>
      </c>
      <c r="T65" s="149">
        <f t="shared" si="160"/>
        <v>9472.9553133245954</v>
      </c>
      <c r="U65" s="149">
        <f t="shared" si="160"/>
        <v>8209.8946048813177</v>
      </c>
      <c r="V65" s="149">
        <f t="shared" si="160"/>
        <v>8209.8946048813177</v>
      </c>
      <c r="W65" s="150">
        <f t="shared" si="160"/>
        <v>4104.9473024406589</v>
      </c>
      <c r="X65" s="127">
        <f t="shared" si="100"/>
        <v>62521.505067942337</v>
      </c>
    </row>
    <row r="66" spans="1:24" x14ac:dyDescent="0.2">
      <c r="A66" s="84" t="s">
        <v>10</v>
      </c>
      <c r="B66" s="172"/>
      <c r="C66" s="84" t="s">
        <v>68</v>
      </c>
      <c r="D66" s="84" t="s">
        <v>111</v>
      </c>
      <c r="E66" s="128">
        <f>SUMIFS('Evolución clientes saturación'!F$55:F$71,'Evolución clientes saturación'!$B$55:$B$71,'V.Físicas-VNR'!$B65)*'V.Físicas-VNR'!$E$13/1000</f>
        <v>2.0300000000000002E-2</v>
      </c>
      <c r="F66" s="129">
        <f>SUMIFS('Evolución clientes saturación'!G$55:G$71,'Evolución clientes saturación'!$B$55:$B$71,'V.Físicas-VNR'!$B65)*'V.Físicas-VNR'!$E$13/1000</f>
        <v>5.1800000000000006E-2</v>
      </c>
      <c r="G66" s="129">
        <f>SUMIFS('Evolución clientes saturación'!H$55:H$71,'Evolución clientes saturación'!$B$55:$B$71,'V.Físicas-VNR'!$B65)*'V.Físicas-VNR'!$E$13/1000</f>
        <v>2.1000000000000005E-2</v>
      </c>
      <c r="H66" s="129">
        <f>SUMIFS('Evolución clientes saturación'!I$55:I$71,'Evolución clientes saturación'!$B$55:$B$71,'V.Físicas-VNR'!$B65)*'V.Físicas-VNR'!$E$13/1000</f>
        <v>1.8200000000000004E-2</v>
      </c>
      <c r="I66" s="129">
        <f>SUMIFS('Evolución clientes saturación'!J$55:J$71,'Evolución clientes saturación'!$B$55:$B$71,'V.Físicas-VNR'!$B65)*'V.Físicas-VNR'!$E$13/1000</f>
        <v>1.8200000000000004E-2</v>
      </c>
      <c r="J66" s="130">
        <f>SUMIFS('Evolución clientes saturación'!K$55:K$71,'Evolución clientes saturación'!$B$55:$B$71,'V.Físicas-VNR'!$B65)*'V.Físicas-VNR'!$E$13/1000</f>
        <v>9.1000000000000022E-3</v>
      </c>
      <c r="K66" s="131">
        <f t="shared" ref="K66:K68" si="161">SUM(E66:J66)</f>
        <v>0.13860000000000003</v>
      </c>
      <c r="O66" s="172"/>
      <c r="P66" s="84" t="s">
        <v>80</v>
      </c>
      <c r="Q66" s="84" t="s">
        <v>111</v>
      </c>
      <c r="R66" s="132">
        <f t="shared" ref="R66" si="162">E66*$G$13*1000</f>
        <v>804.68127200021547</v>
      </c>
      <c r="S66" s="133">
        <f t="shared" ref="S66" si="163">F66*$G$13*1000</f>
        <v>2053.3246251039982</v>
      </c>
      <c r="T66" s="133">
        <f t="shared" ref="T66" si="164">G66*$G$13*1000</f>
        <v>832.42890206918855</v>
      </c>
      <c r="U66" s="133">
        <f t="shared" ref="U66" si="165">H66*$G$13*1000</f>
        <v>721.43838179329668</v>
      </c>
      <c r="V66" s="133">
        <f t="shared" ref="V66" si="166">I66*$G$13*1000</f>
        <v>721.43838179329668</v>
      </c>
      <c r="W66" s="134">
        <f t="shared" ref="W66" si="167">J66*$G$13*1000</f>
        <v>360.71919089664834</v>
      </c>
      <c r="X66" s="135">
        <f t="shared" ref="X66:X68" si="168">SUM(R66:W66)</f>
        <v>5494.0307536566434</v>
      </c>
    </row>
    <row r="67" spans="1:24" x14ac:dyDescent="0.2">
      <c r="A67" s="84" t="s">
        <v>10</v>
      </c>
      <c r="B67" s="173"/>
      <c r="C67" s="84" t="s">
        <v>68</v>
      </c>
      <c r="D67" s="84" t="s">
        <v>48</v>
      </c>
      <c r="E67" s="128">
        <f>SUMIFS('Evolución clientes saturación'!F$55:F$71,'Evolución clientes saturación'!$B$55:$B$71,'V.Físicas-VNR'!$B65)*'V.Físicas-VNR'!$E$14/1000</f>
        <v>0.1421</v>
      </c>
      <c r="F67" s="129">
        <f>SUMIFS('Evolución clientes saturación'!G$55:G$71,'Evolución clientes saturación'!$B$55:$B$71,'V.Físicas-VNR'!$B65)*'V.Físicas-VNR'!$E$14/1000</f>
        <v>0.36259999999999998</v>
      </c>
      <c r="G67" s="129">
        <f>SUMIFS('Evolución clientes saturación'!H$55:H$71,'Evolución clientes saturación'!$B$55:$B$71,'V.Físicas-VNR'!$B65)*'V.Físicas-VNR'!$E$14/1000</f>
        <v>0.14699999999999996</v>
      </c>
      <c r="H67" s="129">
        <f>SUMIFS('Evolución clientes saturación'!I$55:I$71,'Evolución clientes saturación'!$B$55:$B$71,'V.Físicas-VNR'!$B65)*'V.Físicas-VNR'!$E$14/1000</f>
        <v>0.12739999999999999</v>
      </c>
      <c r="I67" s="129">
        <f>SUMIFS('Evolución clientes saturación'!J$55:J$71,'Evolución clientes saturación'!$B$55:$B$71,'V.Físicas-VNR'!$B65)*'V.Físicas-VNR'!$E$14/1000</f>
        <v>0.12739999999999999</v>
      </c>
      <c r="J67" s="130">
        <f>SUMIFS('Evolución clientes saturación'!K$55:K$71,'Evolución clientes saturación'!$B$55:$B$71,'V.Físicas-VNR'!$B65)*'V.Físicas-VNR'!$E$14/1000</f>
        <v>6.3699999999999993E-2</v>
      </c>
      <c r="K67" s="131">
        <f t="shared" si="161"/>
        <v>0.97019999999999984</v>
      </c>
      <c r="O67" s="173"/>
      <c r="P67" s="84" t="s">
        <v>80</v>
      </c>
      <c r="Q67" s="84" t="s">
        <v>48</v>
      </c>
      <c r="R67" s="132">
        <f>E67*$G$14*1000</f>
        <v>6339.2643722221956</v>
      </c>
      <c r="S67" s="133">
        <f t="shared" ref="S67" si="169">F67*$G$14*1000</f>
        <v>16176.0539153256</v>
      </c>
      <c r="T67" s="133">
        <f t="shared" ref="T67" si="170">G67*$G$14*1000</f>
        <v>6557.8596954022696</v>
      </c>
      <c r="U67" s="133">
        <f t="shared" ref="U67" si="171">H67*$G$14*1000</f>
        <v>5683.478402681968</v>
      </c>
      <c r="V67" s="133">
        <f t="shared" ref="V67" si="172">I67*$G$14*1000</f>
        <v>5683.478402681968</v>
      </c>
      <c r="W67" s="134">
        <f t="shared" ref="W67" si="173">J67*$G$14*1000</f>
        <v>2841.739201340984</v>
      </c>
      <c r="X67" s="135">
        <f t="shared" si="168"/>
        <v>43281.873989654981</v>
      </c>
    </row>
    <row r="68" spans="1:24" x14ac:dyDescent="0.2">
      <c r="A68" s="84" t="s">
        <v>10</v>
      </c>
      <c r="B68" s="174"/>
      <c r="C68" s="136" t="s">
        <v>68</v>
      </c>
      <c r="D68" s="137" t="s">
        <v>75</v>
      </c>
      <c r="E68" s="138">
        <f>SUMIFS('Evolución clientes saturación'!F$55:F$71,'Evolución clientes saturación'!$B$55:$B$71,'V.Físicas-VNR'!$B65)*'V.Físicas-VNR'!$E$15/1000</f>
        <v>4.0600000000000004E-2</v>
      </c>
      <c r="F68" s="139">
        <f>SUMIFS('Evolución clientes saturación'!G$55:G$71,'Evolución clientes saturación'!$B$55:$B$71,'V.Físicas-VNR'!$B65)*'V.Físicas-VNR'!$E$15/1000</f>
        <v>0.10360000000000001</v>
      </c>
      <c r="G68" s="139">
        <f>SUMIFS('Evolución clientes saturación'!H$55:H$71,'Evolución clientes saturación'!$B$55:$B$71,'V.Físicas-VNR'!$B65)*'V.Físicas-VNR'!$E$15/1000</f>
        <v>4.200000000000001E-2</v>
      </c>
      <c r="H68" s="139">
        <f>SUMIFS('Evolución clientes saturación'!I$55:I$71,'Evolución clientes saturación'!$B$55:$B$71,'V.Físicas-VNR'!$B65)*'V.Físicas-VNR'!$E$15/1000</f>
        <v>3.6400000000000009E-2</v>
      </c>
      <c r="I68" s="139">
        <f>SUMIFS('Evolución clientes saturación'!J$55:J$71,'Evolución clientes saturación'!$B$55:$B$71,'V.Físicas-VNR'!$B65)*'V.Físicas-VNR'!$E$15/1000</f>
        <v>3.6400000000000009E-2</v>
      </c>
      <c r="J68" s="140">
        <f>SUMIFS('Evolución clientes saturación'!K$55:K$71,'Evolución clientes saturación'!$B$55:$B$71,'V.Físicas-VNR'!$B65)*'V.Físicas-VNR'!$E$15/1000</f>
        <v>1.8200000000000004E-2</v>
      </c>
      <c r="K68" s="141">
        <f t="shared" si="161"/>
        <v>0.27720000000000006</v>
      </c>
      <c r="O68" s="174"/>
      <c r="P68" s="136" t="s">
        <v>80</v>
      </c>
      <c r="Q68" s="137" t="s">
        <v>75</v>
      </c>
      <c r="R68" s="142">
        <f>E68*$G$15*1000</f>
        <v>2013.2444919913662</v>
      </c>
      <c r="S68" s="143">
        <f t="shared" ref="S68" si="174">F68*$G$15*1000</f>
        <v>5137.2445657710723</v>
      </c>
      <c r="T68" s="143">
        <f t="shared" ref="T68" si="175">G68*$G$15*1000</f>
        <v>2082.6667158531377</v>
      </c>
      <c r="U68" s="143">
        <f t="shared" ref="U68" si="176">H68*$G$15*1000</f>
        <v>1804.9778204060526</v>
      </c>
      <c r="V68" s="143">
        <f t="shared" ref="V68" si="177">I68*$G$15*1000</f>
        <v>1804.9778204060526</v>
      </c>
      <c r="W68" s="144">
        <f t="shared" ref="W68" si="178">J68*$G$15*1000</f>
        <v>902.48891020302631</v>
      </c>
      <c r="X68" s="145">
        <f t="shared" si="168"/>
        <v>13745.600324630708</v>
      </c>
    </row>
    <row r="69" spans="1:24" x14ac:dyDescent="0.2">
      <c r="A69" s="84" t="s">
        <v>10</v>
      </c>
      <c r="B69" s="171" t="s">
        <v>10</v>
      </c>
      <c r="C69" s="119" t="s">
        <v>61</v>
      </c>
      <c r="D69" s="119" t="s">
        <v>43</v>
      </c>
      <c r="E69" s="146">
        <f t="shared" ref="E69:J69" si="179">SUM(E70:E72)</f>
        <v>1.6869999999999998</v>
      </c>
      <c r="F69" s="121">
        <f t="shared" si="179"/>
        <v>4.2560000000000002</v>
      </c>
      <c r="G69" s="121">
        <f t="shared" si="179"/>
        <v>1.7149999999999999</v>
      </c>
      <c r="H69" s="121">
        <f t="shared" si="179"/>
        <v>1.5259999999999998</v>
      </c>
      <c r="I69" s="121">
        <f t="shared" si="179"/>
        <v>1.5119999999999998</v>
      </c>
      <c r="J69" s="122">
        <f t="shared" si="179"/>
        <v>0.76999999999999991</v>
      </c>
      <c r="K69" s="123">
        <f t="shared" si="98"/>
        <v>11.465999999999999</v>
      </c>
      <c r="O69" s="171" t="s">
        <v>10</v>
      </c>
      <c r="P69" s="119" t="s">
        <v>61</v>
      </c>
      <c r="Q69" s="119" t="s">
        <v>43</v>
      </c>
      <c r="R69" s="148">
        <f t="shared" ref="R69:W69" si="180">SUM(R70:R72)</f>
        <v>76099.407683707599</v>
      </c>
      <c r="S69" s="149">
        <f t="shared" si="180"/>
        <v>191985.2276833785</v>
      </c>
      <c r="T69" s="149">
        <f t="shared" si="180"/>
        <v>77362.468392150869</v>
      </c>
      <c r="U69" s="149">
        <f t="shared" si="180"/>
        <v>68836.808610158725</v>
      </c>
      <c r="V69" s="149">
        <f t="shared" si="180"/>
        <v>68205.278255937097</v>
      </c>
      <c r="W69" s="150">
        <f t="shared" si="180"/>
        <v>34734.169482190184</v>
      </c>
      <c r="X69" s="127">
        <f t="shared" si="100"/>
        <v>517223.36010752298</v>
      </c>
    </row>
    <row r="70" spans="1:24" x14ac:dyDescent="0.2">
      <c r="A70" s="84" t="s">
        <v>10</v>
      </c>
      <c r="B70" s="172"/>
      <c r="C70" s="84" t="s">
        <v>68</v>
      </c>
      <c r="D70" s="84" t="s">
        <v>111</v>
      </c>
      <c r="E70" s="128">
        <f>SUMIFS('Evolución clientes saturación'!F$55:F$71,'Evolución clientes saturación'!$B$55:$B$71,'V.Físicas-VNR'!$B69)*'V.Físicas-VNR'!$E$13/1000</f>
        <v>0.16870000000000002</v>
      </c>
      <c r="F70" s="129">
        <f>SUMIFS('Evolución clientes saturación'!G$55:G$71,'Evolución clientes saturación'!$B$55:$B$71,'V.Físicas-VNR'!$B69)*'V.Físicas-VNR'!$E$13/1000</f>
        <v>0.42560000000000003</v>
      </c>
      <c r="G70" s="129">
        <f>SUMIFS('Evolución clientes saturación'!H$55:H$71,'Evolución clientes saturación'!$B$55:$B$71,'V.Físicas-VNR'!$B69)*'V.Físicas-VNR'!$E$13/1000</f>
        <v>0.17150000000000004</v>
      </c>
      <c r="H70" s="129">
        <f>SUMIFS('Evolución clientes saturación'!I$55:I$71,'Evolución clientes saturación'!$B$55:$B$71,'V.Físicas-VNR'!$B69)*'V.Físicas-VNR'!$E$13/1000</f>
        <v>0.15260000000000001</v>
      </c>
      <c r="I70" s="129">
        <f>SUMIFS('Evolución clientes saturación'!J$55:J$71,'Evolución clientes saturación'!$B$55:$B$71,'V.Físicas-VNR'!$B69)*'V.Físicas-VNR'!$E$13/1000</f>
        <v>0.15120000000000003</v>
      </c>
      <c r="J70" s="130">
        <f>SUMIFS('Evolución clientes saturación'!K$55:K$71,'Evolución clientes saturación'!$B$55:$B$71,'V.Físicas-VNR'!$B69)*'V.Físicas-VNR'!$E$13/1000</f>
        <v>7.7000000000000013E-2</v>
      </c>
      <c r="K70" s="131">
        <f t="shared" ref="K70:K72" si="181">SUM(E70:J70)</f>
        <v>1.1466000000000001</v>
      </c>
      <c r="O70" s="172"/>
      <c r="P70" s="84" t="s">
        <v>80</v>
      </c>
      <c r="Q70" s="84" t="s">
        <v>111</v>
      </c>
      <c r="R70" s="132">
        <f t="shared" ref="R70" si="182">E70*$G$13*1000</f>
        <v>6687.1788466224798</v>
      </c>
      <c r="S70" s="133">
        <f t="shared" ref="S70" si="183">F70*$G$13*1000</f>
        <v>16870.559081935549</v>
      </c>
      <c r="T70" s="133">
        <f t="shared" ref="T70" si="184">G70*$G$13*1000</f>
        <v>6798.1693668983726</v>
      </c>
      <c r="U70" s="133">
        <f t="shared" ref="U70" si="185">H70*$G$13*1000</f>
        <v>6048.9833550361027</v>
      </c>
      <c r="V70" s="133">
        <f t="shared" ref="V70" si="186">I70*$G$13*1000</f>
        <v>5993.4880948981572</v>
      </c>
      <c r="W70" s="134">
        <f t="shared" ref="W70" si="187">J70*$G$13*1000</f>
        <v>3052.2393075870245</v>
      </c>
      <c r="X70" s="135">
        <f t="shared" ref="X70:X72" si="188">SUM(R70:W70)</f>
        <v>45450.61805297769</v>
      </c>
    </row>
    <row r="71" spans="1:24" x14ac:dyDescent="0.2">
      <c r="A71" s="84" t="s">
        <v>10</v>
      </c>
      <c r="B71" s="173"/>
      <c r="C71" s="84" t="s">
        <v>68</v>
      </c>
      <c r="D71" s="84" t="s">
        <v>48</v>
      </c>
      <c r="E71" s="128">
        <f>SUMIFS('Evolución clientes saturación'!F$55:F$71,'Evolución clientes saturación'!$B$55:$B$71,'V.Físicas-VNR'!$B69)*'V.Físicas-VNR'!$E$14/1000</f>
        <v>1.1808999999999998</v>
      </c>
      <c r="F71" s="129">
        <f>SUMIFS('Evolución clientes saturación'!G$55:G$71,'Evolución clientes saturación'!$B$55:$B$71,'V.Físicas-VNR'!$B69)*'V.Físicas-VNR'!$E$14/1000</f>
        <v>2.9791999999999996</v>
      </c>
      <c r="G71" s="129">
        <f>SUMIFS('Evolución clientes saturación'!H$55:H$71,'Evolución clientes saturación'!$B$55:$B$71,'V.Físicas-VNR'!$B69)*'V.Físicas-VNR'!$E$14/1000</f>
        <v>1.2004999999999997</v>
      </c>
      <c r="H71" s="129">
        <f>SUMIFS('Evolución clientes saturación'!I$55:I$71,'Evolución clientes saturación'!$B$55:$B$71,'V.Físicas-VNR'!$B69)*'V.Físicas-VNR'!$E$14/1000</f>
        <v>1.0681999999999998</v>
      </c>
      <c r="I71" s="129">
        <f>SUMIFS('Evolución clientes saturación'!J$55:J$71,'Evolución clientes saturación'!$B$55:$B$71,'V.Físicas-VNR'!$B69)*'V.Físicas-VNR'!$E$14/1000</f>
        <v>1.0583999999999998</v>
      </c>
      <c r="J71" s="130">
        <f>SUMIFS('Evolución clientes saturación'!K$55:K$71,'Evolución clientes saturación'!$B$55:$B$71,'V.Físicas-VNR'!$B69)*'V.Físicas-VNR'!$E$14/1000</f>
        <v>0.53899999999999992</v>
      </c>
      <c r="K71" s="131">
        <f t="shared" si="181"/>
        <v>8.0261999999999993</v>
      </c>
      <c r="O71" s="173"/>
      <c r="P71" s="84" t="s">
        <v>80</v>
      </c>
      <c r="Q71" s="84" t="s">
        <v>48</v>
      </c>
      <c r="R71" s="132">
        <f>E71*$G$14*1000</f>
        <v>52681.472886398238</v>
      </c>
      <c r="S71" s="133">
        <f t="shared" ref="S71" si="189">F71*$G$14*1000</f>
        <v>132905.95649348601</v>
      </c>
      <c r="T71" s="133">
        <f t="shared" ref="T71" si="190">G71*$G$14*1000</f>
        <v>53555.854179118534</v>
      </c>
      <c r="U71" s="133">
        <f t="shared" ref="U71" si="191">H71*$G$14*1000</f>
        <v>47653.780453256491</v>
      </c>
      <c r="V71" s="133">
        <f t="shared" ref="V71" si="192">I71*$G$14*1000</f>
        <v>47216.589806896343</v>
      </c>
      <c r="W71" s="134">
        <f t="shared" ref="W71" si="193">J71*$G$14*1000</f>
        <v>24045.485549808323</v>
      </c>
      <c r="X71" s="135">
        <f t="shared" si="188"/>
        <v>358059.13936896389</v>
      </c>
    </row>
    <row r="72" spans="1:24" x14ac:dyDescent="0.2">
      <c r="A72" s="84" t="s">
        <v>10</v>
      </c>
      <c r="B72" s="174"/>
      <c r="C72" s="136" t="s">
        <v>68</v>
      </c>
      <c r="D72" s="137" t="s">
        <v>75</v>
      </c>
      <c r="E72" s="138">
        <f>SUMIFS('Evolución clientes saturación'!F$55:F$71,'Evolución clientes saturación'!$B$55:$B$71,'V.Físicas-VNR'!$B69)*'V.Físicas-VNR'!$E$15/1000</f>
        <v>0.33740000000000003</v>
      </c>
      <c r="F72" s="139">
        <f>SUMIFS('Evolución clientes saturación'!G$55:G$71,'Evolución clientes saturación'!$B$55:$B$71,'V.Físicas-VNR'!$B69)*'V.Físicas-VNR'!$E$15/1000</f>
        <v>0.85120000000000007</v>
      </c>
      <c r="G72" s="139">
        <f>SUMIFS('Evolución clientes saturación'!H$55:H$71,'Evolución clientes saturación'!$B$55:$B$71,'V.Físicas-VNR'!$B69)*'V.Físicas-VNR'!$E$15/1000</f>
        <v>0.34300000000000008</v>
      </c>
      <c r="H72" s="139">
        <f>SUMIFS('Evolución clientes saturación'!I$55:I$71,'Evolución clientes saturación'!$B$55:$B$71,'V.Físicas-VNR'!$B69)*'V.Físicas-VNR'!$E$15/1000</f>
        <v>0.30520000000000003</v>
      </c>
      <c r="I72" s="139">
        <f>SUMIFS('Evolución clientes saturación'!J$55:J$71,'Evolución clientes saturación'!$B$55:$B$71,'V.Físicas-VNR'!$B69)*'V.Físicas-VNR'!$E$15/1000</f>
        <v>0.30240000000000006</v>
      </c>
      <c r="J72" s="140">
        <f>SUMIFS('Evolución clientes saturación'!K$55:K$71,'Evolución clientes saturación'!$B$55:$B$71,'V.Físicas-VNR'!$B69)*'V.Físicas-VNR'!$E$15/1000</f>
        <v>0.15400000000000003</v>
      </c>
      <c r="K72" s="141">
        <f t="shared" si="181"/>
        <v>2.2932000000000001</v>
      </c>
      <c r="O72" s="174"/>
      <c r="P72" s="136" t="s">
        <v>80</v>
      </c>
      <c r="Q72" s="137" t="s">
        <v>75</v>
      </c>
      <c r="R72" s="142">
        <f>E72*$G$15*1000</f>
        <v>16730.755950686871</v>
      </c>
      <c r="S72" s="143">
        <f t="shared" ref="S72" si="194">F72*$G$15*1000</f>
        <v>42208.712107956919</v>
      </c>
      <c r="T72" s="143">
        <f t="shared" ref="T72" si="195">G72*$G$15*1000</f>
        <v>17008.44484613396</v>
      </c>
      <c r="U72" s="143">
        <f t="shared" ref="U72" si="196">H72*$G$15*1000</f>
        <v>15134.044801866132</v>
      </c>
      <c r="V72" s="143">
        <f t="shared" ref="V72" si="197">I72*$G$15*1000</f>
        <v>14995.200354142591</v>
      </c>
      <c r="W72" s="144">
        <f t="shared" ref="W72" si="198">J72*$G$15*1000</f>
        <v>7636.4446247948381</v>
      </c>
      <c r="X72" s="145">
        <f t="shared" si="188"/>
        <v>113713.60268558131</v>
      </c>
    </row>
    <row r="73" spans="1:24" x14ac:dyDescent="0.2">
      <c r="B73" s="175" t="s">
        <v>69</v>
      </c>
      <c r="C73" s="176"/>
      <c r="D73" s="176"/>
      <c r="E73" s="153">
        <f>+E53+E57+E61+E65+E69</f>
        <v>3.4929999999999999</v>
      </c>
      <c r="F73" s="154">
        <f t="shared" ref="F73:K73" si="199">+F53+F57+F61+F65+F69</f>
        <v>8.847999999999999</v>
      </c>
      <c r="G73" s="154">
        <f t="shared" si="199"/>
        <v>3.5839999999999996</v>
      </c>
      <c r="H73" s="154">
        <f t="shared" si="199"/>
        <v>3.1849999999999996</v>
      </c>
      <c r="I73" s="154">
        <f t="shared" si="199"/>
        <v>3.1709999999999994</v>
      </c>
      <c r="J73" s="155">
        <f t="shared" si="199"/>
        <v>1.617</v>
      </c>
      <c r="K73" s="156">
        <f t="shared" si="199"/>
        <v>23.897999999999996</v>
      </c>
      <c r="O73" s="175" t="s">
        <v>82</v>
      </c>
      <c r="P73" s="176"/>
      <c r="Q73" s="176"/>
      <c r="R73" s="157">
        <f>+R53+R57+R61+R65+R69</f>
        <v>157566.82337829913</v>
      </c>
      <c r="S73" s="158">
        <f t="shared" ref="S73:X73" si="200">+S53+S57+S61+S65+S69</f>
        <v>399127.18386807636</v>
      </c>
      <c r="T73" s="158">
        <f t="shared" si="200"/>
        <v>161671.77068073978</v>
      </c>
      <c r="U73" s="158">
        <f t="shared" si="200"/>
        <v>143673.15558542305</v>
      </c>
      <c r="V73" s="158">
        <f t="shared" si="200"/>
        <v>143041.62523120141</v>
      </c>
      <c r="W73" s="159">
        <f t="shared" si="200"/>
        <v>72941.755912599387</v>
      </c>
      <c r="X73" s="160">
        <f t="shared" si="200"/>
        <v>1078022.3146563391</v>
      </c>
    </row>
    <row r="74" spans="1:24" x14ac:dyDescent="0.2"/>
    <row r="75" spans="1:24" ht="24" x14ac:dyDescent="0.2">
      <c r="B75" s="106" t="s">
        <v>38</v>
      </c>
      <c r="C75" s="179" t="s">
        <v>55</v>
      </c>
      <c r="D75" s="180"/>
      <c r="E75" s="115" t="s">
        <v>40</v>
      </c>
      <c r="F75" s="115">
        <v>2022</v>
      </c>
      <c r="G75" s="115">
        <v>2023</v>
      </c>
      <c r="H75" s="115">
        <v>2024</v>
      </c>
      <c r="I75" s="115">
        <v>2025</v>
      </c>
      <c r="J75" s="115" t="s">
        <v>35</v>
      </c>
      <c r="K75" s="116" t="s">
        <v>41</v>
      </c>
      <c r="O75" s="106" t="s">
        <v>38</v>
      </c>
      <c r="P75" s="179" t="s">
        <v>55</v>
      </c>
      <c r="Q75" s="180"/>
      <c r="R75" s="118" t="s">
        <v>86</v>
      </c>
      <c r="S75" s="118" t="s">
        <v>87</v>
      </c>
      <c r="T75" s="118" t="s">
        <v>88</v>
      </c>
      <c r="U75" s="118" t="s">
        <v>89</v>
      </c>
      <c r="V75" s="118" t="s">
        <v>90</v>
      </c>
      <c r="W75" s="118" t="s">
        <v>91</v>
      </c>
      <c r="X75" s="116" t="s">
        <v>41</v>
      </c>
    </row>
    <row r="76" spans="1:24" x14ac:dyDescent="0.2">
      <c r="B76" s="171" t="s">
        <v>56</v>
      </c>
      <c r="C76" s="119" t="s">
        <v>61</v>
      </c>
      <c r="D76" s="119" t="s">
        <v>43</v>
      </c>
      <c r="E76" s="120">
        <f t="shared" ref="E76:J76" si="201">SUM(E77:E79)</f>
        <v>9.0999999999999998E-2</v>
      </c>
      <c r="F76" s="121">
        <f t="shared" si="201"/>
        <v>0.23099999999999998</v>
      </c>
      <c r="G76" s="121">
        <f t="shared" si="201"/>
        <v>0.105</v>
      </c>
      <c r="H76" s="121">
        <f t="shared" si="201"/>
        <v>7.6999999999999985E-2</v>
      </c>
      <c r="I76" s="121">
        <f t="shared" si="201"/>
        <v>7.6999999999999985E-2</v>
      </c>
      <c r="J76" s="122">
        <f t="shared" si="201"/>
        <v>4.1999999999999996E-2</v>
      </c>
      <c r="K76" s="123">
        <f t="shared" ref="K76:K80" si="202">SUM(E76:J76)</f>
        <v>0.62299999999999989</v>
      </c>
      <c r="O76" s="171" t="s">
        <v>56</v>
      </c>
      <c r="P76" s="119" t="s">
        <v>61</v>
      </c>
      <c r="Q76" s="119" t="s">
        <v>43</v>
      </c>
      <c r="R76" s="124">
        <f t="shared" ref="R76:W76" si="203">SUM(R77:R79)</f>
        <v>4104.9473024406589</v>
      </c>
      <c r="S76" s="125">
        <f t="shared" si="203"/>
        <v>10420.250844657055</v>
      </c>
      <c r="T76" s="125">
        <f t="shared" si="203"/>
        <v>4736.4776566622977</v>
      </c>
      <c r="U76" s="125">
        <f t="shared" si="203"/>
        <v>3473.4169482190182</v>
      </c>
      <c r="V76" s="125">
        <f t="shared" si="203"/>
        <v>3473.4169482190182</v>
      </c>
      <c r="W76" s="126">
        <f t="shared" si="203"/>
        <v>1894.5910626649193</v>
      </c>
      <c r="X76" s="127">
        <f t="shared" ref="X76:X80" si="204">SUM(R76:W76)</f>
        <v>28103.10076286297</v>
      </c>
    </row>
    <row r="77" spans="1:24" x14ac:dyDescent="0.2">
      <c r="A77" s="84" t="s">
        <v>17</v>
      </c>
      <c r="B77" s="172"/>
      <c r="C77" s="84" t="s">
        <v>68</v>
      </c>
      <c r="D77" s="84" t="s">
        <v>111</v>
      </c>
      <c r="E77" s="128">
        <f>SUMIFS('Evolución clientes saturación'!F$55:F$71,'Evolución clientes saturación'!$B$55:$B$71,'V.Físicas-VNR'!$B76)*'V.Físicas-VNR'!$E$13/1000</f>
        <v>9.1000000000000022E-3</v>
      </c>
      <c r="F77" s="129">
        <f>SUMIFS('Evolución clientes saturación'!G$55:G$71,'Evolución clientes saturación'!$B$55:$B$71,'V.Físicas-VNR'!$B76)*'V.Físicas-VNR'!$E$13/1000</f>
        <v>2.3100000000000002E-2</v>
      </c>
      <c r="G77" s="129">
        <f>SUMIFS('Evolución clientes saturación'!H$55:H$71,'Evolución clientes saturación'!$B$55:$B$71,'V.Físicas-VNR'!$B76)*'V.Físicas-VNR'!$E$13/1000</f>
        <v>1.0500000000000002E-2</v>
      </c>
      <c r="H77" s="129">
        <f>SUMIFS('Evolución clientes saturación'!I$55:I$71,'Evolución clientes saturación'!$B$55:$B$71,'V.Físicas-VNR'!$B76)*'V.Físicas-VNR'!$E$13/1000</f>
        <v>7.7000000000000011E-3</v>
      </c>
      <c r="I77" s="129">
        <f>SUMIFS('Evolución clientes saturación'!J$55:J$71,'Evolución clientes saturación'!$B$55:$B$71,'V.Físicas-VNR'!$B76)*'V.Físicas-VNR'!$E$13/1000</f>
        <v>7.7000000000000011E-3</v>
      </c>
      <c r="J77" s="130">
        <f>SUMIFS('Evolución clientes saturación'!K$55:K$71,'Evolución clientes saturación'!$B$55:$B$71,'V.Físicas-VNR'!$B76)*'V.Físicas-VNR'!$E$13/1000</f>
        <v>4.2000000000000006E-3</v>
      </c>
      <c r="K77" s="131">
        <f t="shared" ref="K77:K79" si="205">SUM(E77:J77)</f>
        <v>6.2300000000000008E-2</v>
      </c>
      <c r="O77" s="172"/>
      <c r="P77" s="84" t="s">
        <v>80</v>
      </c>
      <c r="Q77" s="84" t="s">
        <v>111</v>
      </c>
      <c r="R77" s="132">
        <f t="shared" ref="R77" si="206">E77*$G$13*1000</f>
        <v>360.71919089664834</v>
      </c>
      <c r="S77" s="133">
        <f t="shared" ref="S77" si="207">F77*$G$13*1000</f>
        <v>915.67179227610734</v>
      </c>
      <c r="T77" s="133">
        <f t="shared" ref="T77" si="208">G77*$G$13*1000</f>
        <v>416.21445103459428</v>
      </c>
      <c r="U77" s="133">
        <f t="shared" ref="U77" si="209">H77*$G$13*1000</f>
        <v>305.22393075870241</v>
      </c>
      <c r="V77" s="133">
        <f t="shared" ref="V77" si="210">I77*$G$13*1000</f>
        <v>305.22393075870241</v>
      </c>
      <c r="W77" s="134">
        <f t="shared" ref="W77" si="211">J77*$G$13*1000</f>
        <v>166.48578041383769</v>
      </c>
      <c r="X77" s="135">
        <f t="shared" ref="X77:X79" si="212">SUM(R77:W77)</f>
        <v>2469.5390761385925</v>
      </c>
    </row>
    <row r="78" spans="1:24" x14ac:dyDescent="0.2">
      <c r="A78" s="84" t="s">
        <v>17</v>
      </c>
      <c r="B78" s="172"/>
      <c r="C78" s="84" t="s">
        <v>68</v>
      </c>
      <c r="D78" s="84" t="s">
        <v>48</v>
      </c>
      <c r="E78" s="128">
        <f>SUMIFS('Evolución clientes saturación'!F$55:F$71,'Evolución clientes saturación'!$B$55:$B$71,'V.Físicas-VNR'!$B76)*'V.Físicas-VNR'!$E$14/1000</f>
        <v>6.3699999999999993E-2</v>
      </c>
      <c r="F78" s="129">
        <f>SUMIFS('Evolución clientes saturación'!G$55:G$71,'Evolución clientes saturación'!$B$55:$B$71,'V.Físicas-VNR'!$B76)*'V.Físicas-VNR'!$E$14/1000</f>
        <v>0.16169999999999998</v>
      </c>
      <c r="G78" s="129">
        <f>SUMIFS('Evolución clientes saturación'!H$55:H$71,'Evolución clientes saturación'!$B$55:$B$71,'V.Físicas-VNR'!$B76)*'V.Físicas-VNR'!$E$14/1000</f>
        <v>7.3499999999999982E-2</v>
      </c>
      <c r="H78" s="129">
        <f>SUMIFS('Evolución clientes saturación'!I$55:I$71,'Evolución clientes saturación'!$B$55:$B$71,'V.Físicas-VNR'!$B76)*'V.Físicas-VNR'!$E$14/1000</f>
        <v>5.389999999999999E-2</v>
      </c>
      <c r="I78" s="129">
        <f>SUMIFS('Evolución clientes saturación'!J$55:J$71,'Evolución clientes saturación'!$B$55:$B$71,'V.Físicas-VNR'!$B76)*'V.Físicas-VNR'!$E$14/1000</f>
        <v>5.389999999999999E-2</v>
      </c>
      <c r="J78" s="130">
        <f>SUMIFS('Evolución clientes saturación'!K$55:K$71,'Evolución clientes saturación'!$B$55:$B$71,'V.Físicas-VNR'!$B76)*'V.Físicas-VNR'!$E$14/1000</f>
        <v>2.9399999999999999E-2</v>
      </c>
      <c r="K78" s="131">
        <f t="shared" si="205"/>
        <v>0.43609999999999993</v>
      </c>
      <c r="O78" s="172"/>
      <c r="P78" s="84" t="s">
        <v>80</v>
      </c>
      <c r="Q78" s="84" t="s">
        <v>48</v>
      </c>
      <c r="R78" s="132">
        <f>E78*$G$14*1000</f>
        <v>2841.739201340984</v>
      </c>
      <c r="S78" s="133">
        <f t="shared" ref="S78" si="213">F78*$G$14*1000</f>
        <v>7213.6456649424972</v>
      </c>
      <c r="T78" s="133">
        <f t="shared" ref="T78" si="214">G78*$G$14*1000</f>
        <v>3278.9298477011348</v>
      </c>
      <c r="U78" s="133">
        <f t="shared" ref="U78" si="215">H78*$G$14*1000</f>
        <v>2404.5485549808323</v>
      </c>
      <c r="V78" s="133">
        <f t="shared" ref="V78" si="216">I78*$G$14*1000</f>
        <v>2404.5485549808323</v>
      </c>
      <c r="W78" s="134">
        <f t="shared" ref="W78" si="217">J78*$G$14*1000</f>
        <v>1311.5719390804541</v>
      </c>
      <c r="X78" s="135">
        <f t="shared" si="212"/>
        <v>19454.983763026736</v>
      </c>
    </row>
    <row r="79" spans="1:24" x14ac:dyDescent="0.2">
      <c r="A79" s="84" t="s">
        <v>17</v>
      </c>
      <c r="B79" s="172"/>
      <c r="C79" s="136" t="s">
        <v>68</v>
      </c>
      <c r="D79" s="137" t="s">
        <v>75</v>
      </c>
      <c r="E79" s="138">
        <f>SUMIFS('Evolución clientes saturación'!F$55:F$71,'Evolución clientes saturación'!$B$55:$B$71,'V.Físicas-VNR'!$B76)*'V.Físicas-VNR'!$E$15/1000</f>
        <v>1.8200000000000004E-2</v>
      </c>
      <c r="F79" s="139">
        <f>SUMIFS('Evolución clientes saturación'!G$55:G$71,'Evolución clientes saturación'!$B$55:$B$71,'V.Físicas-VNR'!$B76)*'V.Físicas-VNR'!$E$15/1000</f>
        <v>4.6200000000000005E-2</v>
      </c>
      <c r="G79" s="139">
        <f>SUMIFS('Evolución clientes saturación'!H$55:H$71,'Evolución clientes saturación'!$B$55:$B$71,'V.Físicas-VNR'!$B76)*'V.Físicas-VNR'!$E$15/1000</f>
        <v>2.1000000000000005E-2</v>
      </c>
      <c r="H79" s="139">
        <f>SUMIFS('Evolución clientes saturación'!I$55:I$71,'Evolución clientes saturación'!$B$55:$B$71,'V.Físicas-VNR'!$B76)*'V.Físicas-VNR'!$E$15/1000</f>
        <v>1.5400000000000002E-2</v>
      </c>
      <c r="I79" s="139">
        <f>SUMIFS('Evolución clientes saturación'!J$55:J$71,'Evolución clientes saturación'!$B$55:$B$71,'V.Físicas-VNR'!$B76)*'V.Físicas-VNR'!$E$15/1000</f>
        <v>1.5400000000000002E-2</v>
      </c>
      <c r="J79" s="140">
        <f>SUMIFS('Evolución clientes saturación'!K$55:K$71,'Evolución clientes saturación'!$B$55:$B$71,'V.Físicas-VNR'!$B76)*'V.Físicas-VNR'!$E$15/1000</f>
        <v>8.4000000000000012E-3</v>
      </c>
      <c r="K79" s="141">
        <f t="shared" si="205"/>
        <v>0.12460000000000002</v>
      </c>
      <c r="O79" s="172"/>
      <c r="P79" s="136" t="s">
        <v>80</v>
      </c>
      <c r="Q79" s="137" t="s">
        <v>75</v>
      </c>
      <c r="R79" s="142">
        <f>E79*$G$15*1000</f>
        <v>902.48891020302631</v>
      </c>
      <c r="S79" s="143">
        <f t="shared" ref="S79" si="218">F79*$G$15*1000</f>
        <v>2290.9333874384511</v>
      </c>
      <c r="T79" s="143">
        <f t="shared" ref="T79" si="219">G79*$G$15*1000</f>
        <v>1041.3333579265689</v>
      </c>
      <c r="U79" s="143">
        <f t="shared" ref="U79" si="220">H79*$G$15*1000</f>
        <v>763.64446247948376</v>
      </c>
      <c r="V79" s="143">
        <f t="shared" ref="V79" si="221">I79*$G$15*1000</f>
        <v>763.64446247948376</v>
      </c>
      <c r="W79" s="144">
        <f t="shared" ref="W79" si="222">J79*$G$15*1000</f>
        <v>416.53334317062752</v>
      </c>
      <c r="X79" s="145">
        <f t="shared" si="212"/>
        <v>6178.5779236976423</v>
      </c>
    </row>
    <row r="80" spans="1:24" x14ac:dyDescent="0.2">
      <c r="A80" s="84" t="s">
        <v>17</v>
      </c>
      <c r="B80" s="171" t="s">
        <v>17</v>
      </c>
      <c r="C80" s="119" t="s">
        <v>61</v>
      </c>
      <c r="D80" s="119" t="s">
        <v>43</v>
      </c>
      <c r="E80" s="146">
        <f t="shared" ref="E80:J80" si="223">SUM(E81:E83)</f>
        <v>0.11900000000000001</v>
      </c>
      <c r="F80" s="121">
        <f t="shared" si="223"/>
        <v>0.30799999999999994</v>
      </c>
      <c r="G80" s="121">
        <f t="shared" si="223"/>
        <v>0.13300000000000001</v>
      </c>
      <c r="H80" s="121">
        <f t="shared" si="223"/>
        <v>0.105</v>
      </c>
      <c r="I80" s="121">
        <f t="shared" si="223"/>
        <v>0.105</v>
      </c>
      <c r="J80" s="122">
        <f t="shared" si="223"/>
        <v>5.6000000000000001E-2</v>
      </c>
      <c r="K80" s="123">
        <f t="shared" si="202"/>
        <v>0.82599999999999996</v>
      </c>
      <c r="O80" s="171" t="s">
        <v>17</v>
      </c>
      <c r="P80" s="119" t="s">
        <v>61</v>
      </c>
      <c r="Q80" s="119" t="s">
        <v>43</v>
      </c>
      <c r="R80" s="148">
        <f t="shared" ref="R80:W80" si="224">SUM(R81:R83)</f>
        <v>5368.0080108839375</v>
      </c>
      <c r="S80" s="149">
        <f t="shared" si="224"/>
        <v>13893.667792876073</v>
      </c>
      <c r="T80" s="149">
        <f t="shared" si="224"/>
        <v>5999.5383651055781</v>
      </c>
      <c r="U80" s="149">
        <f t="shared" si="224"/>
        <v>4736.4776566622977</v>
      </c>
      <c r="V80" s="149">
        <f t="shared" si="224"/>
        <v>4736.4776566622977</v>
      </c>
      <c r="W80" s="150">
        <f t="shared" si="224"/>
        <v>2526.121416886559</v>
      </c>
      <c r="X80" s="127">
        <f t="shared" si="204"/>
        <v>37260.290899076746</v>
      </c>
    </row>
    <row r="81" spans="1:24" x14ac:dyDescent="0.2">
      <c r="A81" s="84" t="s">
        <v>17</v>
      </c>
      <c r="B81" s="172"/>
      <c r="C81" s="84" t="s">
        <v>68</v>
      </c>
      <c r="D81" s="84" t="s">
        <v>111</v>
      </c>
      <c r="E81" s="128">
        <f>SUMIFS('Evolución clientes saturación'!F$55:F$71,'Evolución clientes saturación'!$B$55:$B$71,'V.Físicas-VNR'!$B80)*'V.Físicas-VNR'!$E$13/1000</f>
        <v>1.1900000000000001E-2</v>
      </c>
      <c r="F81" s="129">
        <f>SUMIFS('Evolución clientes saturación'!G$55:G$71,'Evolución clientes saturación'!$B$55:$B$71,'V.Físicas-VNR'!$B80)*'V.Físicas-VNR'!$E$13/1000</f>
        <v>3.0800000000000004E-2</v>
      </c>
      <c r="G81" s="129">
        <f>SUMIFS('Evolución clientes saturación'!H$55:H$71,'Evolución clientes saturación'!$B$55:$B$71,'V.Físicas-VNR'!$B80)*'V.Físicas-VNR'!$E$13/1000</f>
        <v>1.3300000000000001E-2</v>
      </c>
      <c r="H81" s="129">
        <f>SUMIFS('Evolución clientes saturación'!I$55:I$71,'Evolución clientes saturación'!$B$55:$B$71,'V.Físicas-VNR'!$B80)*'V.Físicas-VNR'!$E$13/1000</f>
        <v>1.0500000000000002E-2</v>
      </c>
      <c r="I81" s="129">
        <f>SUMIFS('Evolución clientes saturación'!J$55:J$71,'Evolución clientes saturación'!$B$55:$B$71,'V.Físicas-VNR'!$B80)*'V.Físicas-VNR'!$E$13/1000</f>
        <v>1.0500000000000002E-2</v>
      </c>
      <c r="J81" s="130">
        <f>SUMIFS('Evolución clientes saturación'!K$55:K$71,'Evolución clientes saturación'!$B$55:$B$71,'V.Físicas-VNR'!$B80)*'V.Físicas-VNR'!$E$13/1000</f>
        <v>5.6000000000000008E-3</v>
      </c>
      <c r="K81" s="131">
        <f t="shared" ref="K81:K83" si="225">SUM(E81:J81)</f>
        <v>8.2600000000000007E-2</v>
      </c>
      <c r="O81" s="172"/>
      <c r="P81" s="84" t="s">
        <v>80</v>
      </c>
      <c r="Q81" s="84" t="s">
        <v>111</v>
      </c>
      <c r="R81" s="132">
        <f t="shared" ref="R81" si="226">E81*$G$13*1000</f>
        <v>471.7097111725401</v>
      </c>
      <c r="S81" s="133">
        <f t="shared" ref="S81" si="227">F81*$G$13*1000</f>
        <v>1220.8957230348096</v>
      </c>
      <c r="T81" s="133">
        <f t="shared" ref="T81" si="228">G81*$G$13*1000</f>
        <v>527.20497131048592</v>
      </c>
      <c r="U81" s="133">
        <f t="shared" ref="U81" si="229">H81*$G$13*1000</f>
        <v>416.21445103459428</v>
      </c>
      <c r="V81" s="133">
        <f t="shared" ref="V81" si="230">I81*$G$13*1000</f>
        <v>416.21445103459428</v>
      </c>
      <c r="W81" s="134">
        <f t="shared" ref="W81" si="231">J81*$G$13*1000</f>
        <v>221.98104055178359</v>
      </c>
      <c r="X81" s="135">
        <f t="shared" ref="X81:X83" si="232">SUM(R81:W81)</f>
        <v>3274.2203481388078</v>
      </c>
    </row>
    <row r="82" spans="1:24" x14ac:dyDescent="0.2">
      <c r="A82" s="84" t="s">
        <v>17</v>
      </c>
      <c r="B82" s="173"/>
      <c r="C82" s="84" t="s">
        <v>68</v>
      </c>
      <c r="D82" s="84" t="s">
        <v>48</v>
      </c>
      <c r="E82" s="128">
        <f>SUMIFS('Evolución clientes saturación'!F$55:F$71,'Evolución clientes saturación'!$B$55:$B$71,'V.Físicas-VNR'!$B80)*'V.Físicas-VNR'!$E$14/1000</f>
        <v>8.3299999999999999E-2</v>
      </c>
      <c r="F82" s="129">
        <f>SUMIFS('Evolución clientes saturación'!G$55:G$71,'Evolución clientes saturación'!$B$55:$B$71,'V.Físicas-VNR'!$B80)*'V.Físicas-VNR'!$E$14/1000</f>
        <v>0.21559999999999996</v>
      </c>
      <c r="G82" s="129">
        <f>SUMIFS('Evolución clientes saturación'!H$55:H$71,'Evolución clientes saturación'!$B$55:$B$71,'V.Físicas-VNR'!$B80)*'V.Físicas-VNR'!$E$14/1000</f>
        <v>9.3099999999999988E-2</v>
      </c>
      <c r="H82" s="129">
        <f>SUMIFS('Evolución clientes saturación'!I$55:I$71,'Evolución clientes saturación'!$B$55:$B$71,'V.Físicas-VNR'!$B80)*'V.Físicas-VNR'!$E$14/1000</f>
        <v>7.3499999999999982E-2</v>
      </c>
      <c r="I82" s="129">
        <f>SUMIFS('Evolución clientes saturación'!J$55:J$71,'Evolución clientes saturación'!$B$55:$B$71,'V.Físicas-VNR'!$B80)*'V.Físicas-VNR'!$E$14/1000</f>
        <v>7.3499999999999982E-2</v>
      </c>
      <c r="J82" s="130">
        <f>SUMIFS('Evolución clientes saturación'!K$55:K$71,'Evolución clientes saturación'!$B$55:$B$71,'V.Físicas-VNR'!$B80)*'V.Físicas-VNR'!$E$14/1000</f>
        <v>3.9199999999999999E-2</v>
      </c>
      <c r="K82" s="131">
        <f t="shared" si="225"/>
        <v>0.57819999999999994</v>
      </c>
      <c r="O82" s="173"/>
      <c r="P82" s="84" t="s">
        <v>80</v>
      </c>
      <c r="Q82" s="84" t="s">
        <v>48</v>
      </c>
      <c r="R82" s="132">
        <f>E82*$G$14*1000</f>
        <v>3716.1204940612865</v>
      </c>
      <c r="S82" s="133">
        <f t="shared" ref="S82" si="233">F82*$G$14*1000</f>
        <v>9618.194219923329</v>
      </c>
      <c r="T82" s="133">
        <f t="shared" ref="T82" si="234">G82*$G$14*1000</f>
        <v>4153.3111404214378</v>
      </c>
      <c r="U82" s="133">
        <f t="shared" ref="U82" si="235">H82*$G$14*1000</f>
        <v>3278.9298477011348</v>
      </c>
      <c r="V82" s="133">
        <f t="shared" ref="V82" si="236">I82*$G$14*1000</f>
        <v>3278.9298477011348</v>
      </c>
      <c r="W82" s="134">
        <f t="shared" ref="W82" si="237">J82*$G$14*1000</f>
        <v>1748.7625854406056</v>
      </c>
      <c r="X82" s="135">
        <f t="shared" si="232"/>
        <v>25794.248135248934</v>
      </c>
    </row>
    <row r="83" spans="1:24" x14ac:dyDescent="0.2">
      <c r="A83" s="84" t="s">
        <v>17</v>
      </c>
      <c r="B83" s="174"/>
      <c r="C83" s="136" t="s">
        <v>68</v>
      </c>
      <c r="D83" s="137" t="s">
        <v>75</v>
      </c>
      <c r="E83" s="138">
        <f>SUMIFS('Evolución clientes saturación'!F$55:F$71,'Evolución clientes saturación'!$B$55:$B$71,'V.Físicas-VNR'!$B80)*'V.Físicas-VNR'!$E$15/1000</f>
        <v>2.3800000000000002E-2</v>
      </c>
      <c r="F83" s="139">
        <f>SUMIFS('Evolución clientes saturación'!G$55:G$71,'Evolución clientes saturación'!$B$55:$B$71,'V.Físicas-VNR'!$B80)*'V.Físicas-VNR'!$E$15/1000</f>
        <v>6.1600000000000009E-2</v>
      </c>
      <c r="G83" s="139">
        <f>SUMIFS('Evolución clientes saturación'!H$55:H$71,'Evolución clientes saturación'!$B$55:$B$71,'V.Físicas-VNR'!$B80)*'V.Físicas-VNR'!$E$15/1000</f>
        <v>2.6600000000000002E-2</v>
      </c>
      <c r="H83" s="139">
        <f>SUMIFS('Evolución clientes saturación'!I$55:I$71,'Evolución clientes saturación'!$B$55:$B$71,'V.Físicas-VNR'!$B80)*'V.Físicas-VNR'!$E$15/1000</f>
        <v>2.1000000000000005E-2</v>
      </c>
      <c r="I83" s="139">
        <f>SUMIFS('Evolución clientes saturación'!J$55:J$71,'Evolución clientes saturación'!$B$55:$B$71,'V.Físicas-VNR'!$B80)*'V.Físicas-VNR'!$E$15/1000</f>
        <v>2.1000000000000005E-2</v>
      </c>
      <c r="J83" s="140">
        <f>SUMIFS('Evolución clientes saturación'!K$55:K$71,'Evolución clientes saturación'!$B$55:$B$71,'V.Físicas-VNR'!$B80)*'V.Físicas-VNR'!$E$15/1000</f>
        <v>1.1200000000000002E-2</v>
      </c>
      <c r="K83" s="141">
        <f t="shared" si="225"/>
        <v>0.16520000000000001</v>
      </c>
      <c r="O83" s="174"/>
      <c r="P83" s="136" t="s">
        <v>80</v>
      </c>
      <c r="Q83" s="137" t="s">
        <v>75</v>
      </c>
      <c r="R83" s="142">
        <f>E83*$G$15*1000</f>
        <v>1180.1778056501112</v>
      </c>
      <c r="S83" s="143">
        <f t="shared" ref="S83" si="238">F83*$G$15*1000</f>
        <v>3054.5778499179351</v>
      </c>
      <c r="T83" s="143">
        <f t="shared" ref="T83" si="239">G83*$G$15*1000</f>
        <v>1319.0222533736537</v>
      </c>
      <c r="U83" s="143">
        <f t="shared" ref="U83" si="240">H83*$G$15*1000</f>
        <v>1041.3333579265689</v>
      </c>
      <c r="V83" s="143">
        <f t="shared" ref="V83" si="241">I83*$G$15*1000</f>
        <v>1041.3333579265689</v>
      </c>
      <c r="W83" s="144">
        <f t="shared" ref="W83" si="242">J83*$G$15*1000</f>
        <v>555.37779089417006</v>
      </c>
      <c r="X83" s="145">
        <f t="shared" si="232"/>
        <v>8191.8224156890083</v>
      </c>
    </row>
    <row r="84" spans="1:24" x14ac:dyDescent="0.2">
      <c r="B84" s="175" t="s">
        <v>71</v>
      </c>
      <c r="C84" s="176"/>
      <c r="D84" s="176"/>
      <c r="E84" s="153">
        <f>+E76+E80</f>
        <v>0.21000000000000002</v>
      </c>
      <c r="F84" s="154">
        <f t="shared" ref="F84:K84" si="243">+F76+F80</f>
        <v>0.53899999999999992</v>
      </c>
      <c r="G84" s="154">
        <f t="shared" si="243"/>
        <v>0.23799999999999999</v>
      </c>
      <c r="H84" s="154">
        <f t="shared" si="243"/>
        <v>0.182</v>
      </c>
      <c r="I84" s="154">
        <f t="shared" si="243"/>
        <v>0.182</v>
      </c>
      <c r="J84" s="155">
        <f t="shared" si="243"/>
        <v>9.8000000000000004E-2</v>
      </c>
      <c r="K84" s="156">
        <f t="shared" si="243"/>
        <v>1.4489999999999998</v>
      </c>
      <c r="O84" s="175" t="s">
        <v>83</v>
      </c>
      <c r="P84" s="176"/>
      <c r="Q84" s="176"/>
      <c r="R84" s="157">
        <f>+R76+R80</f>
        <v>9472.9553133245972</v>
      </c>
      <c r="S84" s="158">
        <f t="shared" ref="S84:X84" si="244">+S76+S80</f>
        <v>24313.918637533126</v>
      </c>
      <c r="T84" s="158">
        <f t="shared" si="244"/>
        <v>10736.016021767875</v>
      </c>
      <c r="U84" s="158">
        <f t="shared" si="244"/>
        <v>8209.8946048813159</v>
      </c>
      <c r="V84" s="158">
        <f t="shared" si="244"/>
        <v>8209.8946048813159</v>
      </c>
      <c r="W84" s="159">
        <f t="shared" si="244"/>
        <v>4420.7124795514783</v>
      </c>
      <c r="X84" s="160">
        <f t="shared" si="244"/>
        <v>65363.391661939721</v>
      </c>
    </row>
    <row r="85" spans="1:24" x14ac:dyDescent="0.2">
      <c r="R85" s="161"/>
      <c r="S85" s="152"/>
      <c r="T85" s="152"/>
      <c r="U85" s="152"/>
      <c r="V85" s="152"/>
      <c r="W85" s="162"/>
    </row>
    <row r="86" spans="1:24" ht="24" x14ac:dyDescent="0.2">
      <c r="B86" s="106" t="s">
        <v>38</v>
      </c>
      <c r="C86" s="163" t="s">
        <v>70</v>
      </c>
      <c r="D86" s="164"/>
      <c r="E86" s="115" t="s">
        <v>40</v>
      </c>
      <c r="F86" s="115">
        <v>2022</v>
      </c>
      <c r="G86" s="115">
        <v>2023</v>
      </c>
      <c r="H86" s="115">
        <v>2024</v>
      </c>
      <c r="I86" s="115">
        <v>2025</v>
      </c>
      <c r="J86" s="115" t="s">
        <v>35</v>
      </c>
      <c r="K86" s="116" t="s">
        <v>41</v>
      </c>
      <c r="O86" s="106" t="s">
        <v>38</v>
      </c>
      <c r="P86" s="163" t="s">
        <v>70</v>
      </c>
      <c r="Q86" s="165"/>
      <c r="R86" s="118" t="s">
        <v>86</v>
      </c>
      <c r="S86" s="118" t="s">
        <v>87</v>
      </c>
      <c r="T86" s="118" t="s">
        <v>88</v>
      </c>
      <c r="U86" s="118" t="s">
        <v>89</v>
      </c>
      <c r="V86" s="118" t="s">
        <v>90</v>
      </c>
      <c r="W86" s="118" t="s">
        <v>91</v>
      </c>
      <c r="X86" s="166" t="s">
        <v>41</v>
      </c>
    </row>
    <row r="87" spans="1:24" x14ac:dyDescent="0.2">
      <c r="B87" s="181" t="s">
        <v>19</v>
      </c>
      <c r="C87" s="119" t="s">
        <v>61</v>
      </c>
      <c r="D87" s="119" t="s">
        <v>43</v>
      </c>
      <c r="E87" s="120">
        <f t="shared" ref="E87:J87" si="245">SUM(E88:E90)</f>
        <v>0.30799999999999994</v>
      </c>
      <c r="F87" s="121">
        <f t="shared" si="245"/>
        <v>0.80499999999999994</v>
      </c>
      <c r="G87" s="121">
        <f t="shared" si="245"/>
        <v>0.33599999999999997</v>
      </c>
      <c r="H87" s="121">
        <f t="shared" si="245"/>
        <v>0.26600000000000001</v>
      </c>
      <c r="I87" s="121">
        <f t="shared" si="245"/>
        <v>0.28699999999999998</v>
      </c>
      <c r="J87" s="122">
        <f t="shared" si="245"/>
        <v>0.14699999999999999</v>
      </c>
      <c r="K87" s="123">
        <f>SUM(E87:J87)</f>
        <v>2.1489999999999996</v>
      </c>
      <c r="O87" s="181" t="s">
        <v>19</v>
      </c>
      <c r="P87" s="119" t="s">
        <v>61</v>
      </c>
      <c r="Q87" s="119" t="s">
        <v>43</v>
      </c>
      <c r="R87" s="148">
        <f t="shared" ref="R87:W87" si="246">SUM(R88:R90)</f>
        <v>13893.667792876073</v>
      </c>
      <c r="S87" s="149">
        <f t="shared" si="246"/>
        <v>36312.995367744283</v>
      </c>
      <c r="T87" s="149">
        <f t="shared" si="246"/>
        <v>15156.728501319354</v>
      </c>
      <c r="U87" s="149">
        <f t="shared" si="246"/>
        <v>11999.076730211156</v>
      </c>
      <c r="V87" s="149">
        <f t="shared" si="246"/>
        <v>12946.372261543616</v>
      </c>
      <c r="W87" s="150">
        <f t="shared" si="246"/>
        <v>6631.068719327217</v>
      </c>
      <c r="X87" s="151">
        <f>SUM(R87:W87)</f>
        <v>96939.909373021699</v>
      </c>
    </row>
    <row r="88" spans="1:24" x14ac:dyDescent="0.2">
      <c r="A88" s="84" t="s">
        <v>19</v>
      </c>
      <c r="B88" s="182"/>
      <c r="C88" s="84" t="s">
        <v>68</v>
      </c>
      <c r="D88" s="84" t="s">
        <v>111</v>
      </c>
      <c r="E88" s="128">
        <f>SUMIFS('Evolución clientes saturación'!F$55:F$71,'Evolución clientes saturación'!$B$55:$B$71,'V.Físicas-VNR'!$B87)*'V.Físicas-VNR'!$E$13/1000</f>
        <v>3.0800000000000004E-2</v>
      </c>
      <c r="F88" s="129">
        <f>SUMIFS('Evolución clientes saturación'!G$55:G$71,'Evolución clientes saturación'!$B$55:$B$71,'V.Físicas-VNR'!$B87)*'V.Físicas-VNR'!$E$13/1000</f>
        <v>8.0500000000000016E-2</v>
      </c>
      <c r="G88" s="129">
        <f>SUMIFS('Evolución clientes saturación'!H$55:H$71,'Evolución clientes saturación'!$B$55:$B$71,'V.Físicas-VNR'!$B87)*'V.Físicas-VNR'!$E$13/1000</f>
        <v>3.3600000000000005E-2</v>
      </c>
      <c r="H88" s="129">
        <f>SUMIFS('Evolución clientes saturación'!I$55:I$71,'Evolución clientes saturación'!$B$55:$B$71,'V.Físicas-VNR'!$B87)*'V.Físicas-VNR'!$E$13/1000</f>
        <v>2.6600000000000002E-2</v>
      </c>
      <c r="I88" s="129">
        <f>SUMIFS('Evolución clientes saturación'!J$55:J$71,'Evolución clientes saturación'!$B$55:$B$71,'V.Físicas-VNR'!$B87)*'V.Físicas-VNR'!$E$13/1000</f>
        <v>2.8700000000000003E-2</v>
      </c>
      <c r="J88" s="130">
        <f>SUMIFS('Evolución clientes saturación'!K$55:K$71,'Evolución clientes saturación'!$B$55:$B$71,'V.Físicas-VNR'!$B87)*'V.Físicas-VNR'!$E$13/1000</f>
        <v>1.4700000000000001E-2</v>
      </c>
      <c r="K88" s="131">
        <f t="shared" ref="K88:K90" si="247">SUM(E88:J88)</f>
        <v>0.21490000000000004</v>
      </c>
      <c r="O88" s="182"/>
      <c r="P88" s="84" t="s">
        <v>80</v>
      </c>
      <c r="Q88" s="84" t="s">
        <v>111</v>
      </c>
      <c r="R88" s="132">
        <f t="shared" ref="R88" si="248">E88*$G$13*1000</f>
        <v>1220.8957230348096</v>
      </c>
      <c r="S88" s="133">
        <f t="shared" ref="S88" si="249">F88*$G$13*1000</f>
        <v>3190.9774579318891</v>
      </c>
      <c r="T88" s="133">
        <f t="shared" ref="T88" si="250">G88*$G$13*1000</f>
        <v>1331.8862433107015</v>
      </c>
      <c r="U88" s="133">
        <f t="shared" ref="U88" si="251">H88*$G$13*1000</f>
        <v>1054.4099426209718</v>
      </c>
      <c r="V88" s="133">
        <f t="shared" ref="V88" si="252">I88*$G$13*1000</f>
        <v>1137.6528328278907</v>
      </c>
      <c r="W88" s="134">
        <f t="shared" ref="W88" si="253">J88*$G$13*1000</f>
        <v>582.70023144843185</v>
      </c>
      <c r="X88" s="135">
        <f t="shared" ref="X88:X90" si="254">SUM(R88:W88)</f>
        <v>8518.5224311746952</v>
      </c>
    </row>
    <row r="89" spans="1:24" x14ac:dyDescent="0.2">
      <c r="A89" s="84" t="s">
        <v>19</v>
      </c>
      <c r="B89" s="182"/>
      <c r="C89" s="84" t="s">
        <v>68</v>
      </c>
      <c r="D89" s="84" t="s">
        <v>48</v>
      </c>
      <c r="E89" s="128">
        <f>SUMIFS('Evolución clientes saturación'!F$55:F$71,'Evolución clientes saturación'!$B$55:$B$71,'V.Físicas-VNR'!$B87)*'V.Físicas-VNR'!$E$14/1000</f>
        <v>0.21559999999999996</v>
      </c>
      <c r="F89" s="129">
        <f>SUMIFS('Evolución clientes saturación'!G$55:G$71,'Evolución clientes saturación'!$B$55:$B$71,'V.Físicas-VNR'!$B87)*'V.Físicas-VNR'!$E$14/1000</f>
        <v>0.56349999999999989</v>
      </c>
      <c r="G89" s="129">
        <f>SUMIFS('Evolución clientes saturación'!H$55:H$71,'Evolución clientes saturación'!$B$55:$B$71,'V.Físicas-VNR'!$B87)*'V.Físicas-VNR'!$E$14/1000</f>
        <v>0.23519999999999999</v>
      </c>
      <c r="H89" s="129">
        <f>SUMIFS('Evolución clientes saturación'!I$55:I$71,'Evolución clientes saturación'!$B$55:$B$71,'V.Físicas-VNR'!$B87)*'V.Físicas-VNR'!$E$14/1000</f>
        <v>0.18619999999999998</v>
      </c>
      <c r="I89" s="129">
        <f>SUMIFS('Evolución clientes saturación'!J$55:J$71,'Evolución clientes saturación'!$B$55:$B$71,'V.Físicas-VNR'!$B87)*'V.Físicas-VNR'!$E$14/1000</f>
        <v>0.20089999999999997</v>
      </c>
      <c r="J89" s="130">
        <f>SUMIFS('Evolución clientes saturación'!K$55:K$71,'Evolución clientes saturación'!$B$55:$B$71,'V.Físicas-VNR'!$B87)*'V.Físicas-VNR'!$E$14/1000</f>
        <v>0.10289999999999999</v>
      </c>
      <c r="K89" s="131">
        <f t="shared" si="247"/>
        <v>1.5042999999999997</v>
      </c>
      <c r="O89" s="182"/>
      <c r="P89" s="84" t="s">
        <v>80</v>
      </c>
      <c r="Q89" s="84" t="s">
        <v>48</v>
      </c>
      <c r="R89" s="132">
        <f>E89*$G$14*1000</f>
        <v>9618.194219923329</v>
      </c>
      <c r="S89" s="133">
        <f t="shared" ref="S89" si="255">F89*$G$14*1000</f>
        <v>25138.462165708697</v>
      </c>
      <c r="T89" s="133">
        <f t="shared" ref="T89" si="256">G89*$G$14*1000</f>
        <v>10492.575512643632</v>
      </c>
      <c r="U89" s="133">
        <f t="shared" ref="U89" si="257">H89*$G$14*1000</f>
        <v>8306.6222808428756</v>
      </c>
      <c r="V89" s="133">
        <f t="shared" ref="V89" si="258">I89*$G$14*1000</f>
        <v>8962.4082503831032</v>
      </c>
      <c r="W89" s="134">
        <f t="shared" ref="W89" si="259">J89*$G$14*1000</f>
        <v>4590.5017867815886</v>
      </c>
      <c r="X89" s="135">
        <f t="shared" si="254"/>
        <v>67108.764216283234</v>
      </c>
    </row>
    <row r="90" spans="1:24" x14ac:dyDescent="0.2">
      <c r="A90" s="84" t="str">
        <f>$A$77</f>
        <v>Nasca</v>
      </c>
      <c r="B90" s="183"/>
      <c r="C90" s="136" t="s">
        <v>68</v>
      </c>
      <c r="D90" s="137" t="s">
        <v>75</v>
      </c>
      <c r="E90" s="138">
        <f>SUMIFS('Evolución clientes saturación'!F$55:F$71,'Evolución clientes saturación'!$B$55:$B$71,'V.Físicas-VNR'!$B87)*'V.Físicas-VNR'!$E$15/1000</f>
        <v>6.1600000000000009E-2</v>
      </c>
      <c r="F90" s="139">
        <f>SUMIFS('Evolución clientes saturación'!G$55:G$71,'Evolución clientes saturación'!$B$55:$B$71,'V.Físicas-VNR'!$B87)*'V.Físicas-VNR'!$E$15/1000</f>
        <v>0.16100000000000003</v>
      </c>
      <c r="G90" s="139">
        <f>SUMIFS('Evolución clientes saturación'!H$55:H$71,'Evolución clientes saturación'!$B$55:$B$71,'V.Físicas-VNR'!$B87)*'V.Físicas-VNR'!$E$15/1000</f>
        <v>6.720000000000001E-2</v>
      </c>
      <c r="H90" s="139">
        <f>SUMIFS('Evolución clientes saturación'!I$55:I$71,'Evolución clientes saturación'!$B$55:$B$71,'V.Físicas-VNR'!$B87)*'V.Físicas-VNR'!$E$15/1000</f>
        <v>5.3200000000000004E-2</v>
      </c>
      <c r="I90" s="139">
        <f>SUMIFS('Evolución clientes saturación'!J$55:J$71,'Evolución clientes saturación'!$B$55:$B$71,'V.Físicas-VNR'!$B87)*'V.Físicas-VNR'!$E$15/1000</f>
        <v>5.7400000000000007E-2</v>
      </c>
      <c r="J90" s="140">
        <f>SUMIFS('Evolución clientes saturación'!K$55:K$71,'Evolución clientes saturación'!$B$55:$B$71,'V.Físicas-VNR'!$B87)*'V.Físicas-VNR'!$E$15/1000</f>
        <v>2.9400000000000003E-2</v>
      </c>
      <c r="K90" s="141">
        <f t="shared" si="247"/>
        <v>0.42980000000000007</v>
      </c>
      <c r="O90" s="183"/>
      <c r="P90" s="136" t="s">
        <v>80</v>
      </c>
      <c r="Q90" s="137" t="s">
        <v>75</v>
      </c>
      <c r="R90" s="142">
        <f>E90*$G$15*1000</f>
        <v>3054.5778499179351</v>
      </c>
      <c r="S90" s="143">
        <f t="shared" ref="S90" si="260">F90*$G$15*1000</f>
        <v>7983.5557441036945</v>
      </c>
      <c r="T90" s="143">
        <f t="shared" ref="T90" si="261">G90*$G$15*1000</f>
        <v>3332.2667453650201</v>
      </c>
      <c r="U90" s="143">
        <f t="shared" ref="U90" si="262">H90*$G$15*1000</f>
        <v>2638.0445067473074</v>
      </c>
      <c r="V90" s="143">
        <f t="shared" ref="V90" si="263">I90*$G$15*1000</f>
        <v>2846.3111783326212</v>
      </c>
      <c r="W90" s="144">
        <f t="shared" ref="W90" si="264">J90*$G$15*1000</f>
        <v>1457.8667010971963</v>
      </c>
      <c r="X90" s="145">
        <f t="shared" si="254"/>
        <v>21312.622725563775</v>
      </c>
    </row>
    <row r="91" spans="1:24" x14ac:dyDescent="0.2">
      <c r="B91" s="175" t="s">
        <v>72</v>
      </c>
      <c r="C91" s="176"/>
      <c r="D91" s="176"/>
      <c r="E91" s="153">
        <f>+E87</f>
        <v>0.30799999999999994</v>
      </c>
      <c r="F91" s="154">
        <f t="shared" ref="F91:K91" si="265">+F87</f>
        <v>0.80499999999999994</v>
      </c>
      <c r="G91" s="154">
        <f t="shared" si="265"/>
        <v>0.33599999999999997</v>
      </c>
      <c r="H91" s="154">
        <f t="shared" si="265"/>
        <v>0.26600000000000001</v>
      </c>
      <c r="I91" s="154">
        <f t="shared" si="265"/>
        <v>0.28699999999999998</v>
      </c>
      <c r="J91" s="155">
        <f t="shared" si="265"/>
        <v>0.14699999999999999</v>
      </c>
      <c r="K91" s="156">
        <f t="shared" si="265"/>
        <v>2.1489999999999996</v>
      </c>
      <c r="O91" s="175" t="s">
        <v>84</v>
      </c>
      <c r="P91" s="176"/>
      <c r="Q91" s="176"/>
      <c r="R91" s="157">
        <f>+R87</f>
        <v>13893.667792876073</v>
      </c>
      <c r="S91" s="158">
        <f t="shared" ref="S91:X91" si="266">+S87</f>
        <v>36312.995367744283</v>
      </c>
      <c r="T91" s="158">
        <f t="shared" si="266"/>
        <v>15156.728501319354</v>
      </c>
      <c r="U91" s="158">
        <f t="shared" si="266"/>
        <v>11999.076730211156</v>
      </c>
      <c r="V91" s="158">
        <f t="shared" si="266"/>
        <v>12946.372261543616</v>
      </c>
      <c r="W91" s="159">
        <f t="shared" si="266"/>
        <v>6631.068719327217</v>
      </c>
      <c r="X91" s="160">
        <f t="shared" si="266"/>
        <v>96939.909373021699</v>
      </c>
    </row>
    <row r="92" spans="1:24" x14ac:dyDescent="0.2">
      <c r="R92" s="136"/>
      <c r="S92" s="137"/>
      <c r="T92" s="137"/>
      <c r="U92" s="137"/>
      <c r="V92" s="137"/>
      <c r="W92" s="167"/>
    </row>
    <row r="93" spans="1:24" ht="24" x14ac:dyDescent="0.2">
      <c r="B93" s="106" t="s">
        <v>38</v>
      </c>
      <c r="C93" s="179" t="s">
        <v>57</v>
      </c>
      <c r="D93" s="180"/>
      <c r="E93" s="115" t="s">
        <v>40</v>
      </c>
      <c r="F93" s="115">
        <v>2022</v>
      </c>
      <c r="G93" s="115">
        <v>2023</v>
      </c>
      <c r="H93" s="115">
        <v>2024</v>
      </c>
      <c r="I93" s="115">
        <v>2025</v>
      </c>
      <c r="J93" s="115" t="s">
        <v>35</v>
      </c>
      <c r="K93" s="116" t="s">
        <v>41</v>
      </c>
      <c r="O93" s="117" t="s">
        <v>38</v>
      </c>
      <c r="P93" s="184" t="s">
        <v>57</v>
      </c>
      <c r="Q93" s="185"/>
      <c r="R93" s="118" t="s">
        <v>86</v>
      </c>
      <c r="S93" s="118" t="s">
        <v>87</v>
      </c>
      <c r="T93" s="118" t="s">
        <v>88</v>
      </c>
      <c r="U93" s="118" t="s">
        <v>89</v>
      </c>
      <c r="V93" s="118" t="s">
        <v>90</v>
      </c>
      <c r="W93" s="118" t="s">
        <v>91</v>
      </c>
      <c r="X93" s="116" t="s">
        <v>41</v>
      </c>
    </row>
    <row r="94" spans="1:24" x14ac:dyDescent="0.2">
      <c r="B94" s="171" t="s">
        <v>23</v>
      </c>
      <c r="C94" s="119" t="s">
        <v>61</v>
      </c>
      <c r="D94" s="119" t="s">
        <v>43</v>
      </c>
      <c r="E94" s="120">
        <f t="shared" ref="E94:J94" si="267">SUM(E95:E97)</f>
        <v>1.169</v>
      </c>
      <c r="F94" s="121">
        <f t="shared" si="267"/>
        <v>3.0169999999999995</v>
      </c>
      <c r="G94" s="121">
        <f t="shared" si="267"/>
        <v>1.2319999999999998</v>
      </c>
      <c r="H94" s="121">
        <f t="shared" si="267"/>
        <v>1.085</v>
      </c>
      <c r="I94" s="121">
        <f t="shared" si="267"/>
        <v>1.085</v>
      </c>
      <c r="J94" s="122">
        <f t="shared" si="267"/>
        <v>0.53899999999999992</v>
      </c>
      <c r="K94" s="123">
        <f t="shared" ref="K94:K106" si="268">SUM(E94:J94)</f>
        <v>8.1269999999999989</v>
      </c>
      <c r="O94" s="171" t="s">
        <v>23</v>
      </c>
      <c r="P94" s="119" t="s">
        <v>61</v>
      </c>
      <c r="Q94" s="119" t="s">
        <v>43</v>
      </c>
      <c r="R94" s="124">
        <f t="shared" ref="R94:W94" si="269">SUM(R95:R97)</f>
        <v>52732.784577506922</v>
      </c>
      <c r="S94" s="125">
        <f t="shared" si="269"/>
        <v>136094.79133476334</v>
      </c>
      <c r="T94" s="125">
        <f t="shared" si="269"/>
        <v>55574.671171504291</v>
      </c>
      <c r="U94" s="125">
        <f t="shared" si="269"/>
        <v>48943.602452177074</v>
      </c>
      <c r="V94" s="125">
        <f t="shared" si="269"/>
        <v>48943.602452177074</v>
      </c>
      <c r="W94" s="126">
        <f t="shared" si="269"/>
        <v>24313.91863753313</v>
      </c>
      <c r="X94" s="127">
        <f t="shared" ref="X94:X106" si="270">SUM(R94:W94)</f>
        <v>366603.37062566186</v>
      </c>
    </row>
    <row r="95" spans="1:24" x14ac:dyDescent="0.2">
      <c r="A95" s="84" t="s">
        <v>23</v>
      </c>
      <c r="B95" s="172"/>
      <c r="C95" s="84" t="s">
        <v>68</v>
      </c>
      <c r="D95" s="84" t="s">
        <v>111</v>
      </c>
      <c r="E95" s="128">
        <f>SUMIFS('Evolución clientes saturación'!F$55:F$71,'Evolución clientes saturación'!$B$55:$B$71,'V.Físicas-VNR'!$B94)*'V.Físicas-VNR'!$E$13/1000</f>
        <v>0.1169</v>
      </c>
      <c r="F95" s="129">
        <f>SUMIFS('Evolución clientes saturación'!G$55:G$71,'Evolución clientes saturación'!$B$55:$B$71,'V.Físicas-VNR'!$B94)*'V.Físicas-VNR'!$E$13/1000</f>
        <v>0.30170000000000002</v>
      </c>
      <c r="G95" s="129">
        <f>SUMIFS('Evolución clientes saturación'!H$55:H$71,'Evolución clientes saturación'!$B$55:$B$71,'V.Físicas-VNR'!$B94)*'V.Físicas-VNR'!$E$13/1000</f>
        <v>0.12320000000000002</v>
      </c>
      <c r="H95" s="129">
        <f>SUMIFS('Evolución clientes saturación'!I$55:I$71,'Evolución clientes saturación'!$B$55:$B$71,'V.Físicas-VNR'!$B94)*'V.Físicas-VNR'!$E$13/1000</f>
        <v>0.10850000000000001</v>
      </c>
      <c r="I95" s="129">
        <f>SUMIFS('Evolución clientes saturación'!J$55:J$71,'Evolución clientes saturación'!$B$55:$B$71,'V.Físicas-VNR'!$B94)*'V.Físicas-VNR'!$E$13/1000</f>
        <v>0.10850000000000001</v>
      </c>
      <c r="J95" s="130">
        <f>SUMIFS('Evolución clientes saturación'!K$55:K$71,'Evolución clientes saturación'!$B$55:$B$71,'V.Físicas-VNR'!$B94)*'V.Físicas-VNR'!$E$13/1000</f>
        <v>5.3900000000000003E-2</v>
      </c>
      <c r="K95" s="131">
        <f t="shared" ref="K95:K97" si="271">SUM(E95:J95)</f>
        <v>0.8127000000000002</v>
      </c>
      <c r="O95" s="172"/>
      <c r="P95" s="84" t="s">
        <v>80</v>
      </c>
      <c r="Q95" s="84" t="s">
        <v>111</v>
      </c>
      <c r="R95" s="132">
        <f t="shared" ref="R95" si="272">E95*$G$13*1000</f>
        <v>4633.8542215184825</v>
      </c>
      <c r="S95" s="133">
        <f t="shared" ref="S95" si="273">F95*$G$13*1000</f>
        <v>11959.22855972734</v>
      </c>
      <c r="T95" s="133">
        <f t="shared" ref="T95" si="274">G95*$G$13*1000</f>
        <v>4883.5828921392385</v>
      </c>
      <c r="U95" s="133">
        <f t="shared" ref="U95" si="275">H95*$G$13*1000</f>
        <v>4300.8826606908069</v>
      </c>
      <c r="V95" s="133">
        <f t="shared" ref="V95" si="276">I95*$G$13*1000</f>
        <v>4300.8826606908069</v>
      </c>
      <c r="W95" s="134">
        <f t="shared" ref="W95" si="277">J95*$G$13*1000</f>
        <v>2136.5675153109169</v>
      </c>
      <c r="X95" s="135">
        <f t="shared" ref="X95:X97" si="278">SUM(R95:W95)</f>
        <v>32214.998510077596</v>
      </c>
    </row>
    <row r="96" spans="1:24" x14ac:dyDescent="0.2">
      <c r="A96" s="84" t="s">
        <v>23</v>
      </c>
      <c r="B96" s="172"/>
      <c r="C96" s="84" t="s">
        <v>68</v>
      </c>
      <c r="D96" s="84" t="s">
        <v>48</v>
      </c>
      <c r="E96" s="128">
        <f>SUMIFS('Evolución clientes saturación'!F$55:F$71,'Evolución clientes saturación'!$B$55:$B$71,'V.Físicas-VNR'!$B94)*'V.Físicas-VNR'!$E$14/1000</f>
        <v>0.81829999999999992</v>
      </c>
      <c r="F96" s="129">
        <f>SUMIFS('Evolución clientes saturación'!G$55:G$71,'Evolución clientes saturación'!$B$55:$B$71,'V.Físicas-VNR'!$B94)*'V.Físicas-VNR'!$E$14/1000</f>
        <v>2.1118999999999994</v>
      </c>
      <c r="G96" s="129">
        <f>SUMIFS('Evolución clientes saturación'!H$55:H$71,'Evolución clientes saturación'!$B$55:$B$71,'V.Físicas-VNR'!$B94)*'V.Físicas-VNR'!$E$14/1000</f>
        <v>0.86239999999999983</v>
      </c>
      <c r="H96" s="129">
        <f>SUMIFS('Evolución clientes saturación'!I$55:I$71,'Evolución clientes saturación'!$B$55:$B$71,'V.Físicas-VNR'!$B94)*'V.Físicas-VNR'!$E$14/1000</f>
        <v>0.75949999999999984</v>
      </c>
      <c r="I96" s="129">
        <f>SUMIFS('Evolución clientes saturación'!J$55:J$71,'Evolución clientes saturación'!$B$55:$B$71,'V.Físicas-VNR'!$B94)*'V.Físicas-VNR'!$E$14/1000</f>
        <v>0.75949999999999984</v>
      </c>
      <c r="J96" s="130">
        <f>SUMIFS('Evolución clientes saturación'!K$55:K$71,'Evolución clientes saturación'!$B$55:$B$71,'V.Físicas-VNR'!$B94)*'V.Físicas-VNR'!$E$14/1000</f>
        <v>0.37729999999999997</v>
      </c>
      <c r="K96" s="131">
        <f t="shared" si="271"/>
        <v>5.6888999999999994</v>
      </c>
      <c r="O96" s="172"/>
      <c r="P96" s="84" t="s">
        <v>80</v>
      </c>
      <c r="Q96" s="84" t="s">
        <v>48</v>
      </c>
      <c r="R96" s="132">
        <f>E96*$G$14*1000</f>
        <v>36505.418971072635</v>
      </c>
      <c r="S96" s="133">
        <f t="shared" ref="S96" si="279">F96*$G$14*1000</f>
        <v>94214.584290612605</v>
      </c>
      <c r="T96" s="133">
        <f t="shared" ref="T96" si="280">G96*$G$14*1000</f>
        <v>38472.776879693316</v>
      </c>
      <c r="U96" s="133">
        <f t="shared" ref="U96" si="281">H96*$G$14*1000</f>
        <v>33882.275092911725</v>
      </c>
      <c r="V96" s="133">
        <f t="shared" ref="V96" si="282">I96*$G$14*1000</f>
        <v>33882.275092911725</v>
      </c>
      <c r="W96" s="134">
        <f t="shared" ref="W96" si="283">J96*$G$14*1000</f>
        <v>16831.839884865829</v>
      </c>
      <c r="X96" s="135">
        <f t="shared" si="278"/>
        <v>253789.17021206784</v>
      </c>
    </row>
    <row r="97" spans="1:24" x14ac:dyDescent="0.2">
      <c r="A97" s="84" t="s">
        <v>23</v>
      </c>
      <c r="B97" s="172"/>
      <c r="C97" s="136" t="s">
        <v>68</v>
      </c>
      <c r="D97" s="137" t="s">
        <v>75</v>
      </c>
      <c r="E97" s="138">
        <f>SUMIFS('Evolución clientes saturación'!F$55:F$71,'Evolución clientes saturación'!$B$55:$B$71,'V.Físicas-VNR'!$B94)*'V.Físicas-VNR'!$E$15/1000</f>
        <v>0.23380000000000001</v>
      </c>
      <c r="F97" s="139">
        <f>SUMIFS('Evolución clientes saturación'!G$55:G$71,'Evolución clientes saturación'!$B$55:$B$71,'V.Físicas-VNR'!$B94)*'V.Físicas-VNR'!$E$15/1000</f>
        <v>0.60340000000000005</v>
      </c>
      <c r="G97" s="139">
        <f>SUMIFS('Evolución clientes saturación'!H$55:H$71,'Evolución clientes saturación'!$B$55:$B$71,'V.Físicas-VNR'!$B94)*'V.Físicas-VNR'!$E$15/1000</f>
        <v>0.24640000000000004</v>
      </c>
      <c r="H97" s="139">
        <f>SUMIFS('Evolución clientes saturación'!I$55:I$71,'Evolución clientes saturación'!$B$55:$B$71,'V.Físicas-VNR'!$B94)*'V.Físicas-VNR'!$E$15/1000</f>
        <v>0.21700000000000003</v>
      </c>
      <c r="I97" s="139">
        <f>SUMIFS('Evolución clientes saturación'!J$55:J$71,'Evolución clientes saturación'!$B$55:$B$71,'V.Físicas-VNR'!$B94)*'V.Físicas-VNR'!$E$15/1000</f>
        <v>0.21700000000000003</v>
      </c>
      <c r="J97" s="140">
        <f>SUMIFS('Evolución clientes saturación'!K$55:K$71,'Evolución clientes saturación'!$B$55:$B$71,'V.Físicas-VNR'!$B94)*'V.Físicas-VNR'!$E$15/1000</f>
        <v>0.10780000000000001</v>
      </c>
      <c r="K97" s="141">
        <f t="shared" si="271"/>
        <v>1.6254000000000004</v>
      </c>
      <c r="O97" s="172"/>
      <c r="P97" s="136" t="s">
        <v>80</v>
      </c>
      <c r="Q97" s="137" t="s">
        <v>75</v>
      </c>
      <c r="R97" s="142">
        <f>E97*$G$15*1000</f>
        <v>11593.511384915799</v>
      </c>
      <c r="S97" s="143">
        <f t="shared" ref="S97" si="284">F97*$G$15*1000</f>
        <v>29920.978484423409</v>
      </c>
      <c r="T97" s="143">
        <f t="shared" ref="T97" si="285">G97*$G$15*1000</f>
        <v>12218.31139967174</v>
      </c>
      <c r="U97" s="143">
        <f t="shared" ref="U97" si="286">H97*$G$15*1000</f>
        <v>10760.444698574544</v>
      </c>
      <c r="V97" s="143">
        <f t="shared" ref="V97" si="287">I97*$G$15*1000</f>
        <v>10760.444698574544</v>
      </c>
      <c r="W97" s="144">
        <f t="shared" ref="W97" si="288">J97*$G$15*1000</f>
        <v>5345.5112373563861</v>
      </c>
      <c r="X97" s="145">
        <f t="shared" si="278"/>
        <v>80599.201903516427</v>
      </c>
    </row>
    <row r="98" spans="1:24" x14ac:dyDescent="0.2">
      <c r="A98" s="84" t="s">
        <v>23</v>
      </c>
      <c r="B98" s="171" t="s">
        <v>58</v>
      </c>
      <c r="C98" s="119" t="s">
        <v>61</v>
      </c>
      <c r="D98" s="119" t="s">
        <v>43</v>
      </c>
      <c r="E98" s="146">
        <f t="shared" ref="E98:J98" si="289">SUM(E99:E101)</f>
        <v>0.23099999999999998</v>
      </c>
      <c r="F98" s="121">
        <f t="shared" si="289"/>
        <v>0.59499999999999997</v>
      </c>
      <c r="G98" s="121">
        <f t="shared" si="289"/>
        <v>0.25900000000000001</v>
      </c>
      <c r="H98" s="121">
        <f t="shared" si="289"/>
        <v>0.21</v>
      </c>
      <c r="I98" s="121">
        <f t="shared" si="289"/>
        <v>0.21</v>
      </c>
      <c r="J98" s="122">
        <f t="shared" si="289"/>
        <v>0.105</v>
      </c>
      <c r="K98" s="147">
        <f t="shared" si="268"/>
        <v>1.6099999999999999</v>
      </c>
      <c r="O98" s="171" t="s">
        <v>58</v>
      </c>
      <c r="P98" s="119" t="s">
        <v>61</v>
      </c>
      <c r="Q98" s="119" t="s">
        <v>43</v>
      </c>
      <c r="R98" s="148">
        <f t="shared" ref="R98:W98" si="290">SUM(R99:R101)</f>
        <v>10420.250844657055</v>
      </c>
      <c r="S98" s="149">
        <f t="shared" si="290"/>
        <v>26840.040054419689</v>
      </c>
      <c r="T98" s="149">
        <f t="shared" si="290"/>
        <v>11683.311553100335</v>
      </c>
      <c r="U98" s="149">
        <f t="shared" si="290"/>
        <v>9472.9553133245954</v>
      </c>
      <c r="V98" s="149">
        <f t="shared" si="290"/>
        <v>9472.9553133245954</v>
      </c>
      <c r="W98" s="150">
        <f t="shared" si="290"/>
        <v>4736.4776566622977</v>
      </c>
      <c r="X98" s="151">
        <f t="shared" si="270"/>
        <v>72625.99073548858</v>
      </c>
    </row>
    <row r="99" spans="1:24" x14ac:dyDescent="0.2">
      <c r="A99" s="84" t="s">
        <v>23</v>
      </c>
      <c r="B99" s="172"/>
      <c r="C99" s="84" t="s">
        <v>68</v>
      </c>
      <c r="D99" s="84" t="s">
        <v>111</v>
      </c>
      <c r="E99" s="128">
        <f>SUMIFS('Evolución clientes saturación'!F$55:F$71,'Evolución clientes saturación'!$B$55:$B$71,'V.Físicas-VNR'!$B98)*'V.Físicas-VNR'!$E$13/1000</f>
        <v>2.3100000000000002E-2</v>
      </c>
      <c r="F99" s="129">
        <f>SUMIFS('Evolución clientes saturación'!G$55:G$71,'Evolución clientes saturación'!$B$55:$B$71,'V.Físicas-VNR'!$B98)*'V.Físicas-VNR'!$E$13/1000</f>
        <v>5.9500000000000004E-2</v>
      </c>
      <c r="G99" s="129">
        <f>SUMIFS('Evolución clientes saturación'!H$55:H$71,'Evolución clientes saturación'!$B$55:$B$71,'V.Físicas-VNR'!$B98)*'V.Físicas-VNR'!$E$13/1000</f>
        <v>2.5900000000000003E-2</v>
      </c>
      <c r="H99" s="129">
        <f>SUMIFS('Evolución clientes saturación'!I$55:I$71,'Evolución clientes saturación'!$B$55:$B$71,'V.Físicas-VNR'!$B98)*'V.Físicas-VNR'!$E$13/1000</f>
        <v>2.1000000000000005E-2</v>
      </c>
      <c r="I99" s="129">
        <f>SUMIFS('Evolución clientes saturación'!J$55:J$71,'Evolución clientes saturación'!$B$55:$B$71,'V.Físicas-VNR'!$B98)*'V.Físicas-VNR'!$E$13/1000</f>
        <v>2.1000000000000005E-2</v>
      </c>
      <c r="J99" s="130">
        <f>SUMIFS('Evolución clientes saturación'!K$55:K$71,'Evolución clientes saturación'!$B$55:$B$71,'V.Físicas-VNR'!$B98)*'V.Físicas-VNR'!$E$13/1000</f>
        <v>1.0500000000000002E-2</v>
      </c>
      <c r="K99" s="131">
        <f t="shared" ref="K99:K101" si="291">SUM(E99:J99)</f>
        <v>0.16100000000000003</v>
      </c>
      <c r="O99" s="172"/>
      <c r="P99" s="84" t="s">
        <v>80</v>
      </c>
      <c r="Q99" s="84" t="s">
        <v>111</v>
      </c>
      <c r="R99" s="132">
        <f t="shared" ref="R99" si="292">E99*$G$13*1000</f>
        <v>915.67179227610734</v>
      </c>
      <c r="S99" s="133">
        <f t="shared" ref="S99" si="293">F99*$G$13*1000</f>
        <v>2358.5485558627006</v>
      </c>
      <c r="T99" s="133">
        <f t="shared" ref="T99" si="294">G99*$G$13*1000</f>
        <v>1026.6623125519991</v>
      </c>
      <c r="U99" s="133">
        <f t="shared" ref="U99" si="295">H99*$G$13*1000</f>
        <v>832.42890206918855</v>
      </c>
      <c r="V99" s="133">
        <f t="shared" ref="V99" si="296">I99*$G$13*1000</f>
        <v>832.42890206918855</v>
      </c>
      <c r="W99" s="134">
        <f t="shared" ref="W99" si="297">J99*$G$13*1000</f>
        <v>416.21445103459428</v>
      </c>
      <c r="X99" s="135">
        <f t="shared" ref="X99:X101" si="298">SUM(R99:W99)</f>
        <v>6381.9549158637783</v>
      </c>
    </row>
    <row r="100" spans="1:24" x14ac:dyDescent="0.2">
      <c r="A100" s="84" t="s">
        <v>23</v>
      </c>
      <c r="B100" s="172"/>
      <c r="C100" s="84" t="s">
        <v>68</v>
      </c>
      <c r="D100" s="84" t="s">
        <v>48</v>
      </c>
      <c r="E100" s="128">
        <f>SUMIFS('Evolución clientes saturación'!F$55:F$71,'Evolución clientes saturación'!$B$55:$B$71,'V.Físicas-VNR'!$B98)*'V.Físicas-VNR'!$E$14/1000</f>
        <v>0.16169999999999998</v>
      </c>
      <c r="F100" s="129">
        <f>SUMIFS('Evolución clientes saturación'!G$55:G$71,'Evolución clientes saturación'!$B$55:$B$71,'V.Físicas-VNR'!$B98)*'V.Físicas-VNR'!$E$14/1000</f>
        <v>0.41649999999999993</v>
      </c>
      <c r="G100" s="129">
        <f>SUMIFS('Evolución clientes saturación'!H$55:H$71,'Evolución clientes saturación'!$B$55:$B$71,'V.Físicas-VNR'!$B98)*'V.Físicas-VNR'!$E$14/1000</f>
        <v>0.18129999999999999</v>
      </c>
      <c r="H100" s="129">
        <f>SUMIFS('Evolución clientes saturación'!I$55:I$71,'Evolución clientes saturación'!$B$55:$B$71,'V.Físicas-VNR'!$B98)*'V.Físicas-VNR'!$E$14/1000</f>
        <v>0.14699999999999996</v>
      </c>
      <c r="I100" s="129">
        <f>SUMIFS('Evolución clientes saturación'!J$55:J$71,'Evolución clientes saturación'!$B$55:$B$71,'V.Físicas-VNR'!$B98)*'V.Físicas-VNR'!$E$14/1000</f>
        <v>0.14699999999999996</v>
      </c>
      <c r="J100" s="130">
        <f>SUMIFS('Evolución clientes saturación'!K$55:K$71,'Evolución clientes saturación'!$B$55:$B$71,'V.Físicas-VNR'!$B98)*'V.Físicas-VNR'!$E$14/1000</f>
        <v>7.3499999999999982E-2</v>
      </c>
      <c r="K100" s="131">
        <f t="shared" si="291"/>
        <v>1.1269999999999998</v>
      </c>
      <c r="O100" s="172"/>
      <c r="P100" s="84" t="s">
        <v>80</v>
      </c>
      <c r="Q100" s="84" t="s">
        <v>48</v>
      </c>
      <c r="R100" s="132">
        <f>E100*$G$14*1000</f>
        <v>7213.6456649424972</v>
      </c>
      <c r="S100" s="133">
        <f t="shared" ref="S100" si="299">F100*$G$14*1000</f>
        <v>18580.602470306432</v>
      </c>
      <c r="T100" s="133">
        <f t="shared" ref="T100" si="300">G100*$G$14*1000</f>
        <v>8088.0269576627998</v>
      </c>
      <c r="U100" s="133">
        <f t="shared" ref="U100" si="301">H100*$G$14*1000</f>
        <v>6557.8596954022696</v>
      </c>
      <c r="V100" s="133">
        <f t="shared" ref="V100" si="302">I100*$G$14*1000</f>
        <v>6557.8596954022696</v>
      </c>
      <c r="W100" s="134">
        <f t="shared" ref="W100" si="303">J100*$G$14*1000</f>
        <v>3278.9298477011348</v>
      </c>
      <c r="X100" s="135">
        <f t="shared" si="298"/>
        <v>50276.924331417409</v>
      </c>
    </row>
    <row r="101" spans="1:24" x14ac:dyDescent="0.2">
      <c r="A101" s="84" t="s">
        <v>23</v>
      </c>
      <c r="B101" s="172"/>
      <c r="C101" s="136" t="s">
        <v>68</v>
      </c>
      <c r="D101" s="137" t="s">
        <v>75</v>
      </c>
      <c r="E101" s="138">
        <f>SUMIFS('Evolución clientes saturación'!F$55:F$71,'Evolución clientes saturación'!$B$55:$B$71,'V.Físicas-VNR'!$B98)*'V.Físicas-VNR'!$E$15/1000</f>
        <v>4.6200000000000005E-2</v>
      </c>
      <c r="F101" s="139">
        <f>SUMIFS('Evolución clientes saturación'!G$55:G$71,'Evolución clientes saturación'!$B$55:$B$71,'V.Físicas-VNR'!$B98)*'V.Físicas-VNR'!$E$15/1000</f>
        <v>0.11900000000000001</v>
      </c>
      <c r="G101" s="139">
        <f>SUMIFS('Evolución clientes saturación'!H$55:H$71,'Evolución clientes saturación'!$B$55:$B$71,'V.Físicas-VNR'!$B98)*'V.Físicas-VNR'!$E$15/1000</f>
        <v>5.1800000000000006E-2</v>
      </c>
      <c r="H101" s="139">
        <f>SUMIFS('Evolución clientes saturación'!I$55:I$71,'Evolución clientes saturación'!$B$55:$B$71,'V.Físicas-VNR'!$B98)*'V.Físicas-VNR'!$E$15/1000</f>
        <v>4.200000000000001E-2</v>
      </c>
      <c r="I101" s="139">
        <f>SUMIFS('Evolución clientes saturación'!J$55:J$71,'Evolución clientes saturación'!$B$55:$B$71,'V.Físicas-VNR'!$B98)*'V.Físicas-VNR'!$E$15/1000</f>
        <v>4.200000000000001E-2</v>
      </c>
      <c r="J101" s="140">
        <f>SUMIFS('Evolución clientes saturación'!K$55:K$71,'Evolución clientes saturación'!$B$55:$B$71,'V.Físicas-VNR'!$B98)*'V.Físicas-VNR'!$E$15/1000</f>
        <v>2.1000000000000005E-2</v>
      </c>
      <c r="K101" s="141">
        <f t="shared" si="291"/>
        <v>0.32200000000000006</v>
      </c>
      <c r="O101" s="172"/>
      <c r="P101" s="136" t="s">
        <v>80</v>
      </c>
      <c r="Q101" s="137" t="s">
        <v>75</v>
      </c>
      <c r="R101" s="142">
        <f>E101*$G$15*1000</f>
        <v>2290.9333874384511</v>
      </c>
      <c r="S101" s="143">
        <f t="shared" ref="S101" si="304">F101*$G$15*1000</f>
        <v>5900.8890282505563</v>
      </c>
      <c r="T101" s="143">
        <f t="shared" ref="T101" si="305">G101*$G$15*1000</f>
        <v>2568.6222828855362</v>
      </c>
      <c r="U101" s="143">
        <f t="shared" ref="U101" si="306">H101*$G$15*1000</f>
        <v>2082.6667158531377</v>
      </c>
      <c r="V101" s="143">
        <f t="shared" ref="V101" si="307">I101*$G$15*1000</f>
        <v>2082.6667158531377</v>
      </c>
      <c r="W101" s="144">
        <f t="shared" ref="W101" si="308">J101*$G$15*1000</f>
        <v>1041.3333579265689</v>
      </c>
      <c r="X101" s="145">
        <f t="shared" si="298"/>
        <v>15967.111488207389</v>
      </c>
    </row>
    <row r="102" spans="1:24" x14ac:dyDescent="0.2">
      <c r="A102" s="84" t="s">
        <v>23</v>
      </c>
      <c r="B102" s="171" t="s">
        <v>59</v>
      </c>
      <c r="C102" s="119" t="s">
        <v>61</v>
      </c>
      <c r="D102" s="119" t="s">
        <v>43</v>
      </c>
      <c r="E102" s="146">
        <f t="shared" ref="E102:J102" si="309">SUM(E103:E105)</f>
        <v>0.21</v>
      </c>
      <c r="F102" s="121">
        <f t="shared" si="309"/>
        <v>0.54600000000000004</v>
      </c>
      <c r="G102" s="121">
        <f t="shared" si="309"/>
        <v>0.23099999999999998</v>
      </c>
      <c r="H102" s="121">
        <f t="shared" si="309"/>
        <v>0.18899999999999997</v>
      </c>
      <c r="I102" s="121">
        <f t="shared" si="309"/>
        <v>0.21</v>
      </c>
      <c r="J102" s="122">
        <f t="shared" si="309"/>
        <v>0.105</v>
      </c>
      <c r="K102" s="123">
        <f t="shared" si="268"/>
        <v>1.4909999999999999</v>
      </c>
      <c r="O102" s="171" t="s">
        <v>59</v>
      </c>
      <c r="P102" s="119" t="s">
        <v>61</v>
      </c>
      <c r="Q102" s="119" t="s">
        <v>43</v>
      </c>
      <c r="R102" s="148">
        <f t="shared" ref="R102:W102" si="310">SUM(R103:R105)</f>
        <v>9472.9553133245954</v>
      </c>
      <c r="S102" s="149">
        <f t="shared" si="310"/>
        <v>24629.683814643948</v>
      </c>
      <c r="T102" s="149">
        <f t="shared" si="310"/>
        <v>10420.250844657055</v>
      </c>
      <c r="U102" s="149">
        <f t="shared" si="310"/>
        <v>8525.6597819921371</v>
      </c>
      <c r="V102" s="149">
        <f t="shared" si="310"/>
        <v>9472.9553133245954</v>
      </c>
      <c r="W102" s="150">
        <f t="shared" si="310"/>
        <v>4736.4776566622977</v>
      </c>
      <c r="X102" s="127">
        <f t="shared" si="270"/>
        <v>67257.982724604633</v>
      </c>
    </row>
    <row r="103" spans="1:24" x14ac:dyDescent="0.2">
      <c r="A103" s="84" t="s">
        <v>23</v>
      </c>
      <c r="B103" s="172"/>
      <c r="C103" s="84" t="s">
        <v>68</v>
      </c>
      <c r="D103" s="84" t="s">
        <v>111</v>
      </c>
      <c r="E103" s="128">
        <f>SUMIFS('Evolución clientes saturación'!F$55:F$71,'Evolución clientes saturación'!$B$55:$B$71,'V.Físicas-VNR'!$B102)*'V.Físicas-VNR'!$E$13/1000</f>
        <v>2.1000000000000005E-2</v>
      </c>
      <c r="F103" s="129">
        <f>SUMIFS('Evolución clientes saturación'!G$55:G$71,'Evolución clientes saturación'!$B$55:$B$71,'V.Físicas-VNR'!$B102)*'V.Físicas-VNR'!$E$13/1000</f>
        <v>5.460000000000001E-2</v>
      </c>
      <c r="G103" s="129">
        <f>SUMIFS('Evolución clientes saturación'!H$55:H$71,'Evolución clientes saturación'!$B$55:$B$71,'V.Físicas-VNR'!$B102)*'V.Físicas-VNR'!$E$13/1000</f>
        <v>2.3100000000000002E-2</v>
      </c>
      <c r="H103" s="129">
        <f>SUMIFS('Evolución clientes saturación'!I$55:I$71,'Evolución clientes saturación'!$B$55:$B$71,'V.Físicas-VNR'!$B102)*'V.Físicas-VNR'!$E$13/1000</f>
        <v>1.8900000000000004E-2</v>
      </c>
      <c r="I103" s="129">
        <f>SUMIFS('Evolución clientes saturación'!J$55:J$71,'Evolución clientes saturación'!$B$55:$B$71,'V.Físicas-VNR'!$B102)*'V.Físicas-VNR'!$E$13/1000</f>
        <v>2.1000000000000005E-2</v>
      </c>
      <c r="J103" s="130">
        <f>SUMIFS('Evolución clientes saturación'!K$55:K$71,'Evolución clientes saturación'!$B$55:$B$71,'V.Físicas-VNR'!$B102)*'V.Físicas-VNR'!$E$13/1000</f>
        <v>1.0500000000000002E-2</v>
      </c>
      <c r="K103" s="131">
        <f t="shared" ref="K103:K105" si="311">SUM(E103:J103)</f>
        <v>0.14910000000000001</v>
      </c>
      <c r="O103" s="172"/>
      <c r="P103" s="84" t="s">
        <v>80</v>
      </c>
      <c r="Q103" s="84" t="s">
        <v>111</v>
      </c>
      <c r="R103" s="132">
        <f t="shared" ref="R103" si="312">E103*$G$13*1000</f>
        <v>832.42890206918855</v>
      </c>
      <c r="S103" s="133">
        <f t="shared" ref="S103" si="313">F103*$G$13*1000</f>
        <v>2164.3151453798901</v>
      </c>
      <c r="T103" s="133">
        <f t="shared" ref="T103" si="314">G103*$G$13*1000</f>
        <v>915.67179227610734</v>
      </c>
      <c r="U103" s="133">
        <f t="shared" ref="U103" si="315">H103*$G$13*1000</f>
        <v>749.18601186226965</v>
      </c>
      <c r="V103" s="133">
        <f t="shared" ref="V103" si="316">I103*$G$13*1000</f>
        <v>832.42890206918855</v>
      </c>
      <c r="W103" s="134">
        <f t="shared" ref="W103" si="317">J103*$G$13*1000</f>
        <v>416.21445103459428</v>
      </c>
      <c r="X103" s="135">
        <f t="shared" ref="X103:X105" si="318">SUM(R103:W103)</f>
        <v>5910.2452046912385</v>
      </c>
    </row>
    <row r="104" spans="1:24" x14ac:dyDescent="0.2">
      <c r="A104" s="84" t="s">
        <v>23</v>
      </c>
      <c r="B104" s="172"/>
      <c r="C104" s="84" t="s">
        <v>68</v>
      </c>
      <c r="D104" s="84" t="s">
        <v>48</v>
      </c>
      <c r="E104" s="128">
        <f>SUMIFS('Evolución clientes saturación'!F$55:F$71,'Evolución clientes saturación'!$B$55:$B$71,'V.Físicas-VNR'!$B102)*'V.Físicas-VNR'!$E$14/1000</f>
        <v>0.14699999999999996</v>
      </c>
      <c r="F104" s="129">
        <f>SUMIFS('Evolución clientes saturación'!G$55:G$71,'Evolución clientes saturación'!$B$55:$B$71,'V.Físicas-VNR'!$B102)*'V.Físicas-VNR'!$E$14/1000</f>
        <v>0.38219999999999993</v>
      </c>
      <c r="G104" s="129">
        <f>SUMIFS('Evolución clientes saturación'!H$55:H$71,'Evolución clientes saturación'!$B$55:$B$71,'V.Físicas-VNR'!$B102)*'V.Físicas-VNR'!$E$14/1000</f>
        <v>0.16169999999999998</v>
      </c>
      <c r="H104" s="129">
        <f>SUMIFS('Evolución clientes saturación'!I$55:I$71,'Evolución clientes saturación'!$B$55:$B$71,'V.Físicas-VNR'!$B102)*'V.Físicas-VNR'!$E$14/1000</f>
        <v>0.13229999999999997</v>
      </c>
      <c r="I104" s="129">
        <f>SUMIFS('Evolución clientes saturación'!J$55:J$71,'Evolución clientes saturación'!$B$55:$B$71,'V.Físicas-VNR'!$B102)*'V.Físicas-VNR'!$E$14/1000</f>
        <v>0.14699999999999996</v>
      </c>
      <c r="J104" s="130">
        <f>SUMIFS('Evolución clientes saturación'!K$55:K$71,'Evolución clientes saturación'!$B$55:$B$71,'V.Físicas-VNR'!$B102)*'V.Físicas-VNR'!$E$14/1000</f>
        <v>7.3499999999999982E-2</v>
      </c>
      <c r="K104" s="131">
        <f t="shared" si="311"/>
        <v>1.0436999999999996</v>
      </c>
      <c r="O104" s="172"/>
      <c r="P104" s="84" t="s">
        <v>80</v>
      </c>
      <c r="Q104" s="84" t="s">
        <v>48</v>
      </c>
      <c r="R104" s="132">
        <f>E104*$G$14*1000</f>
        <v>6557.8596954022696</v>
      </c>
      <c r="S104" s="133">
        <f t="shared" ref="S104" si="319">F104*$G$14*1000</f>
        <v>17050.435208045899</v>
      </c>
      <c r="T104" s="133">
        <f t="shared" ref="T104" si="320">G104*$G$14*1000</f>
        <v>7213.6456649424972</v>
      </c>
      <c r="U104" s="133">
        <f t="shared" ref="U104" si="321">H104*$G$14*1000</f>
        <v>5902.0737258620429</v>
      </c>
      <c r="V104" s="133">
        <f t="shared" ref="V104" si="322">I104*$G$14*1000</f>
        <v>6557.8596954022696</v>
      </c>
      <c r="W104" s="134">
        <f t="shared" ref="W104" si="323">J104*$G$14*1000</f>
        <v>3278.9298477011348</v>
      </c>
      <c r="X104" s="135">
        <f t="shared" si="318"/>
        <v>46560.803837356114</v>
      </c>
    </row>
    <row r="105" spans="1:24" x14ac:dyDescent="0.2">
      <c r="A105" s="84" t="s">
        <v>23</v>
      </c>
      <c r="B105" s="172"/>
      <c r="C105" s="136" t="s">
        <v>68</v>
      </c>
      <c r="D105" s="137" t="s">
        <v>75</v>
      </c>
      <c r="E105" s="138">
        <f>SUMIFS('Evolución clientes saturación'!F$55:F$71,'Evolución clientes saturación'!$B$55:$B$71,'V.Físicas-VNR'!$B102)*'V.Físicas-VNR'!$E$15/1000</f>
        <v>4.200000000000001E-2</v>
      </c>
      <c r="F105" s="139">
        <f>SUMIFS('Evolución clientes saturación'!G$55:G$71,'Evolución clientes saturación'!$B$55:$B$71,'V.Físicas-VNR'!$B102)*'V.Físicas-VNR'!$E$15/1000</f>
        <v>0.10920000000000002</v>
      </c>
      <c r="G105" s="139">
        <f>SUMIFS('Evolución clientes saturación'!H$55:H$71,'Evolución clientes saturación'!$B$55:$B$71,'V.Físicas-VNR'!$B102)*'V.Físicas-VNR'!$E$15/1000</f>
        <v>4.6200000000000005E-2</v>
      </c>
      <c r="H105" s="139">
        <f>SUMIFS('Evolución clientes saturación'!I$55:I$71,'Evolución clientes saturación'!$B$55:$B$71,'V.Físicas-VNR'!$B102)*'V.Físicas-VNR'!$E$15/1000</f>
        <v>3.7800000000000007E-2</v>
      </c>
      <c r="I105" s="139">
        <f>SUMIFS('Evolución clientes saturación'!J$55:J$71,'Evolución clientes saturación'!$B$55:$B$71,'V.Físicas-VNR'!$B102)*'V.Físicas-VNR'!$E$15/1000</f>
        <v>4.200000000000001E-2</v>
      </c>
      <c r="J105" s="140">
        <f>SUMIFS('Evolución clientes saturación'!K$55:K$71,'Evolución clientes saturación'!$B$55:$B$71,'V.Físicas-VNR'!$B102)*'V.Físicas-VNR'!$E$15/1000</f>
        <v>2.1000000000000005E-2</v>
      </c>
      <c r="K105" s="141">
        <f t="shared" si="311"/>
        <v>0.29820000000000002</v>
      </c>
      <c r="O105" s="172"/>
      <c r="P105" s="136" t="s">
        <v>80</v>
      </c>
      <c r="Q105" s="137" t="s">
        <v>75</v>
      </c>
      <c r="R105" s="142">
        <f>E105*$G$15*1000</f>
        <v>2082.6667158531377</v>
      </c>
      <c r="S105" s="143">
        <f t="shared" ref="S105" si="324">F105*$G$15*1000</f>
        <v>5414.9334612181574</v>
      </c>
      <c r="T105" s="143">
        <f t="shared" ref="T105" si="325">G105*$G$15*1000</f>
        <v>2290.9333874384511</v>
      </c>
      <c r="U105" s="143">
        <f t="shared" ref="U105" si="326">H105*$G$15*1000</f>
        <v>1874.4000442678239</v>
      </c>
      <c r="V105" s="143">
        <f t="shared" ref="V105" si="327">I105*$G$15*1000</f>
        <v>2082.6667158531377</v>
      </c>
      <c r="W105" s="144">
        <f t="shared" ref="W105" si="328">J105*$G$15*1000</f>
        <v>1041.3333579265689</v>
      </c>
      <c r="X105" s="145">
        <f t="shared" si="318"/>
        <v>14786.933682557279</v>
      </c>
    </row>
    <row r="106" spans="1:24" x14ac:dyDescent="0.2">
      <c r="A106" s="84" t="s">
        <v>23</v>
      </c>
      <c r="B106" s="171" t="s">
        <v>60</v>
      </c>
      <c r="C106" s="119" t="s">
        <v>61</v>
      </c>
      <c r="D106" s="119" t="s">
        <v>43</v>
      </c>
      <c r="E106" s="146">
        <f t="shared" ref="E106:J106" si="329">SUM(E107:E109)</f>
        <v>1.4E-2</v>
      </c>
      <c r="F106" s="121">
        <f t="shared" si="329"/>
        <v>4.9000000000000002E-2</v>
      </c>
      <c r="G106" s="121">
        <f t="shared" si="329"/>
        <v>2.8000000000000001E-2</v>
      </c>
      <c r="H106" s="121">
        <f t="shared" si="329"/>
        <v>7.0000000000000001E-3</v>
      </c>
      <c r="I106" s="121">
        <f t="shared" si="329"/>
        <v>2.8000000000000001E-2</v>
      </c>
      <c r="J106" s="122">
        <f t="shared" si="329"/>
        <v>1.4E-2</v>
      </c>
      <c r="K106" s="123">
        <f t="shared" si="268"/>
        <v>0.14000000000000001</v>
      </c>
      <c r="O106" s="171" t="s">
        <v>60</v>
      </c>
      <c r="P106" s="119" t="s">
        <v>61</v>
      </c>
      <c r="Q106" s="119" t="s">
        <v>43</v>
      </c>
      <c r="R106" s="148">
        <f t="shared" ref="R106:W106" si="330">SUM(R107:R109)</f>
        <v>631.53035422163975</v>
      </c>
      <c r="S106" s="149">
        <f t="shared" si="330"/>
        <v>2210.3562397757391</v>
      </c>
      <c r="T106" s="149">
        <f t="shared" si="330"/>
        <v>1263.0607084432795</v>
      </c>
      <c r="U106" s="149">
        <f t="shared" si="330"/>
        <v>315.76517711081988</v>
      </c>
      <c r="V106" s="149">
        <f t="shared" si="330"/>
        <v>1263.0607084432795</v>
      </c>
      <c r="W106" s="150">
        <f t="shared" si="330"/>
        <v>631.53035422163975</v>
      </c>
      <c r="X106" s="127">
        <f t="shared" si="270"/>
        <v>6315.3035422163966</v>
      </c>
    </row>
    <row r="107" spans="1:24" x14ac:dyDescent="0.2">
      <c r="A107" s="84" t="s">
        <v>23</v>
      </c>
      <c r="B107" s="172"/>
      <c r="C107" s="84" t="s">
        <v>68</v>
      </c>
      <c r="D107" s="84" t="s">
        <v>111</v>
      </c>
      <c r="E107" s="128">
        <f>SUMIFS('Evolución clientes saturación'!F$55:F$71,'Evolución clientes saturación'!$B$55:$B$71,'V.Físicas-VNR'!$B106)*'V.Físicas-VNR'!$E$13/1000</f>
        <v>1.4000000000000002E-3</v>
      </c>
      <c r="F107" s="129">
        <f>SUMIFS('Evolución clientes saturación'!G$55:G$71,'Evolución clientes saturación'!$B$55:$B$71,'V.Físicas-VNR'!$B106)*'V.Físicas-VNR'!$E$13/1000</f>
        <v>4.9000000000000007E-3</v>
      </c>
      <c r="G107" s="129">
        <f>SUMIFS('Evolución clientes saturación'!H$55:H$71,'Evolución clientes saturación'!$B$55:$B$71,'V.Físicas-VNR'!$B106)*'V.Físicas-VNR'!$E$13/1000</f>
        <v>2.8000000000000004E-3</v>
      </c>
      <c r="H107" s="129">
        <f>SUMIFS('Evolución clientes saturación'!I$55:I$71,'Evolución clientes saturación'!$B$55:$B$71,'V.Físicas-VNR'!$B106)*'V.Físicas-VNR'!$E$13/1000</f>
        <v>7.000000000000001E-4</v>
      </c>
      <c r="I107" s="129">
        <f>SUMIFS('Evolución clientes saturación'!J$55:J$71,'Evolución clientes saturación'!$B$55:$B$71,'V.Físicas-VNR'!$B106)*'V.Físicas-VNR'!$E$13/1000</f>
        <v>2.8000000000000004E-3</v>
      </c>
      <c r="J107" s="130">
        <f>SUMIFS('Evolución clientes saturación'!K$55:K$71,'Evolución clientes saturación'!$B$55:$B$71,'V.Físicas-VNR'!$B106)*'V.Físicas-VNR'!$E$13/1000</f>
        <v>1.4000000000000002E-3</v>
      </c>
      <c r="K107" s="131">
        <f t="shared" ref="K107:K109" si="331">SUM(E107:J107)</f>
        <v>1.4E-2</v>
      </c>
      <c r="O107" s="172"/>
      <c r="P107" s="84" t="s">
        <v>80</v>
      </c>
      <c r="Q107" s="84" t="s">
        <v>111</v>
      </c>
      <c r="R107" s="132">
        <f t="shared" ref="R107" si="332">E107*$G$13*1000</f>
        <v>55.495260137945898</v>
      </c>
      <c r="S107" s="133">
        <f t="shared" ref="S107" si="333">F107*$G$13*1000</f>
        <v>194.23341048281065</v>
      </c>
      <c r="T107" s="133">
        <f t="shared" ref="T107" si="334">G107*$G$13*1000</f>
        <v>110.9905202758918</v>
      </c>
      <c r="U107" s="133">
        <f t="shared" ref="U107" si="335">H107*$G$13*1000</f>
        <v>27.747630068972949</v>
      </c>
      <c r="V107" s="133">
        <f t="shared" ref="V107" si="336">I107*$G$13*1000</f>
        <v>110.9905202758918</v>
      </c>
      <c r="W107" s="134">
        <f t="shared" ref="W107" si="337">J107*$G$13*1000</f>
        <v>55.495260137945898</v>
      </c>
      <c r="X107" s="135">
        <f t="shared" ref="X107:X109" si="338">SUM(R107:W107)</f>
        <v>554.952601379459</v>
      </c>
    </row>
    <row r="108" spans="1:24" x14ac:dyDescent="0.2">
      <c r="A108" s="84" t="s">
        <v>23</v>
      </c>
      <c r="B108" s="173"/>
      <c r="C108" s="84" t="s">
        <v>68</v>
      </c>
      <c r="D108" s="84" t="s">
        <v>48</v>
      </c>
      <c r="E108" s="128">
        <f>SUMIFS('Evolución clientes saturación'!F$55:F$71,'Evolución clientes saturación'!$B$55:$B$71,'V.Físicas-VNR'!$B106)*'V.Físicas-VNR'!$E$14/1000</f>
        <v>9.7999999999999997E-3</v>
      </c>
      <c r="F108" s="129">
        <f>SUMIFS('Evolución clientes saturación'!G$55:G$71,'Evolución clientes saturación'!$B$55:$B$71,'V.Físicas-VNR'!$B106)*'V.Físicas-VNR'!$E$14/1000</f>
        <v>3.4299999999999997E-2</v>
      </c>
      <c r="G108" s="129">
        <f>SUMIFS('Evolución clientes saturación'!H$55:H$71,'Evolución clientes saturación'!$B$55:$B$71,'V.Físicas-VNR'!$B106)*'V.Físicas-VNR'!$E$14/1000</f>
        <v>1.9599999999999999E-2</v>
      </c>
      <c r="H108" s="129">
        <f>SUMIFS('Evolución clientes saturación'!I$55:I$71,'Evolución clientes saturación'!$B$55:$B$71,'V.Físicas-VNR'!$B106)*'V.Físicas-VNR'!$E$14/1000</f>
        <v>4.8999999999999998E-3</v>
      </c>
      <c r="I108" s="129">
        <f>SUMIFS('Evolución clientes saturación'!J$55:J$71,'Evolución clientes saturación'!$B$55:$B$71,'V.Físicas-VNR'!$B106)*'V.Físicas-VNR'!$E$14/1000</f>
        <v>1.9599999999999999E-2</v>
      </c>
      <c r="J108" s="130">
        <f>SUMIFS('Evolución clientes saturación'!K$55:K$71,'Evolución clientes saturación'!$B$55:$B$71,'V.Físicas-VNR'!$B106)*'V.Físicas-VNR'!$E$14/1000</f>
        <v>9.7999999999999997E-3</v>
      </c>
      <c r="K108" s="131">
        <f t="shared" si="331"/>
        <v>9.8000000000000004E-2</v>
      </c>
      <c r="O108" s="173"/>
      <c r="P108" s="84" t="s">
        <v>80</v>
      </c>
      <c r="Q108" s="84" t="s">
        <v>48</v>
      </c>
      <c r="R108" s="132">
        <f>E108*$G$14*1000</f>
        <v>437.19064636015139</v>
      </c>
      <c r="S108" s="133">
        <f t="shared" ref="S108" si="339">F108*$G$14*1000</f>
        <v>1530.1672622605297</v>
      </c>
      <c r="T108" s="133">
        <f t="shared" ref="T108" si="340">G108*$G$14*1000</f>
        <v>874.38129272030278</v>
      </c>
      <c r="U108" s="133">
        <f t="shared" ref="U108" si="341">H108*$G$14*1000</f>
        <v>218.5953231800757</v>
      </c>
      <c r="V108" s="133">
        <f t="shared" ref="V108" si="342">I108*$G$14*1000</f>
        <v>874.38129272030278</v>
      </c>
      <c r="W108" s="134">
        <f t="shared" ref="W108" si="343">J108*$G$14*1000</f>
        <v>437.19064636015139</v>
      </c>
      <c r="X108" s="135">
        <f t="shared" si="338"/>
        <v>4371.9064636015137</v>
      </c>
    </row>
    <row r="109" spans="1:24" x14ac:dyDescent="0.2">
      <c r="A109" s="84" t="s">
        <v>23</v>
      </c>
      <c r="B109" s="174"/>
      <c r="C109" s="136" t="s">
        <v>68</v>
      </c>
      <c r="D109" s="137" t="s">
        <v>75</v>
      </c>
      <c r="E109" s="138">
        <f>SUMIFS('Evolución clientes saturación'!F$55:F$71,'Evolución clientes saturación'!$B$55:$B$71,'V.Físicas-VNR'!$B106)*'V.Físicas-VNR'!$E$15/1000</f>
        <v>2.8000000000000004E-3</v>
      </c>
      <c r="F109" s="139">
        <f>SUMIFS('Evolución clientes saturación'!G$55:G$71,'Evolución clientes saturación'!$B$55:$B$71,'V.Físicas-VNR'!$B106)*'V.Físicas-VNR'!$E$15/1000</f>
        <v>9.8000000000000014E-3</v>
      </c>
      <c r="G109" s="139">
        <f>SUMIFS('Evolución clientes saturación'!H$55:H$71,'Evolución clientes saturación'!$B$55:$B$71,'V.Físicas-VNR'!$B106)*'V.Físicas-VNR'!$E$15/1000</f>
        <v>5.6000000000000008E-3</v>
      </c>
      <c r="H109" s="139">
        <f>SUMIFS('Evolución clientes saturación'!I$55:I$71,'Evolución clientes saturación'!$B$55:$B$71,'V.Físicas-VNR'!$B106)*'V.Físicas-VNR'!$E$15/1000</f>
        <v>1.4000000000000002E-3</v>
      </c>
      <c r="I109" s="139">
        <f>SUMIFS('Evolución clientes saturación'!J$55:J$71,'Evolución clientes saturación'!$B$55:$B$71,'V.Físicas-VNR'!$B106)*'V.Físicas-VNR'!$E$15/1000</f>
        <v>5.6000000000000008E-3</v>
      </c>
      <c r="J109" s="140">
        <f>SUMIFS('Evolución clientes saturación'!K$55:K$71,'Evolución clientes saturación'!$B$55:$B$71,'V.Físicas-VNR'!$B106)*'V.Físicas-VNR'!$E$15/1000</f>
        <v>2.8000000000000004E-3</v>
      </c>
      <c r="K109" s="141">
        <f t="shared" si="331"/>
        <v>2.8000000000000001E-2</v>
      </c>
      <c r="O109" s="174"/>
      <c r="P109" s="136" t="s">
        <v>80</v>
      </c>
      <c r="Q109" s="137" t="s">
        <v>75</v>
      </c>
      <c r="R109" s="142">
        <f>E109*$G$15*1000</f>
        <v>138.84444772354252</v>
      </c>
      <c r="S109" s="143">
        <f t="shared" ref="S109" si="344">F109*$G$15*1000</f>
        <v>485.95556703239873</v>
      </c>
      <c r="T109" s="143">
        <f t="shared" ref="T109" si="345">G109*$G$15*1000</f>
        <v>277.68889544708503</v>
      </c>
      <c r="U109" s="143">
        <f t="shared" ref="U109" si="346">H109*$G$15*1000</f>
        <v>69.422223861771258</v>
      </c>
      <c r="V109" s="143">
        <f t="shared" ref="V109" si="347">I109*$G$15*1000</f>
        <v>277.68889544708503</v>
      </c>
      <c r="W109" s="144">
        <f t="shared" ref="W109" si="348">J109*$G$15*1000</f>
        <v>138.84444772354252</v>
      </c>
      <c r="X109" s="145">
        <f t="shared" si="338"/>
        <v>1388.4444772354252</v>
      </c>
    </row>
    <row r="110" spans="1:24" x14ac:dyDescent="0.2">
      <c r="B110" s="175" t="s">
        <v>73</v>
      </c>
      <c r="C110" s="176"/>
      <c r="D110" s="176"/>
      <c r="E110" s="153">
        <f>E94+E98+E102+E106</f>
        <v>1.6239999999999999</v>
      </c>
      <c r="F110" s="154">
        <f t="shared" ref="F110:K110" si="349">F94+F98+F102+F106</f>
        <v>4.2069999999999999</v>
      </c>
      <c r="G110" s="154">
        <f t="shared" si="349"/>
        <v>1.7499999999999996</v>
      </c>
      <c r="H110" s="154">
        <f t="shared" si="349"/>
        <v>1.4909999999999999</v>
      </c>
      <c r="I110" s="154">
        <f t="shared" si="349"/>
        <v>1.5329999999999999</v>
      </c>
      <c r="J110" s="155">
        <f t="shared" si="349"/>
        <v>0.7629999999999999</v>
      </c>
      <c r="K110" s="156">
        <f t="shared" si="349"/>
        <v>11.367999999999999</v>
      </c>
      <c r="O110" s="175" t="s">
        <v>85</v>
      </c>
      <c r="P110" s="176"/>
      <c r="Q110" s="176"/>
      <c r="R110" s="157">
        <f>R94+R98+R102+R106</f>
        <v>73257.521089710222</v>
      </c>
      <c r="S110" s="158">
        <f t="shared" ref="S110:X110" si="350">S94+S98+S102+S106</f>
        <v>189774.87144360272</v>
      </c>
      <c r="T110" s="158">
        <f t="shared" si="350"/>
        <v>78941.294277704976</v>
      </c>
      <c r="U110" s="158">
        <f t="shared" si="350"/>
        <v>67257.982724604633</v>
      </c>
      <c r="V110" s="158">
        <f t="shared" si="350"/>
        <v>69152.573787269546</v>
      </c>
      <c r="W110" s="159">
        <f t="shared" si="350"/>
        <v>34418.40430507937</v>
      </c>
      <c r="X110" s="160">
        <f t="shared" si="350"/>
        <v>512802.64762797148</v>
      </c>
    </row>
    <row r="111" spans="1:24" x14ac:dyDescent="0.2"/>
    <row r="112" spans="1:24" x14ac:dyDescent="0.2"/>
    <row r="113" x14ac:dyDescent="0.2"/>
    <row r="114" x14ac:dyDescent="0.2"/>
    <row r="115" x14ac:dyDescent="0.2"/>
  </sheetData>
  <mergeCells count="54">
    <mergeCell ref="B30:B33"/>
    <mergeCell ref="B34:B37"/>
    <mergeCell ref="B38:B41"/>
    <mergeCell ref="B42:B45"/>
    <mergeCell ref="B46:B49"/>
    <mergeCell ref="B53:B56"/>
    <mergeCell ref="B57:B60"/>
    <mergeCell ref="C93:D93"/>
    <mergeCell ref="C75:D75"/>
    <mergeCell ref="B61:B64"/>
    <mergeCell ref="B94:B97"/>
    <mergeCell ref="B98:B101"/>
    <mergeCell ref="B102:B105"/>
    <mergeCell ref="B65:B68"/>
    <mergeCell ref="B69:B72"/>
    <mergeCell ref="B76:B79"/>
    <mergeCell ref="B80:B83"/>
    <mergeCell ref="B110:D110"/>
    <mergeCell ref="P29:Q29"/>
    <mergeCell ref="O30:O33"/>
    <mergeCell ref="O34:O37"/>
    <mergeCell ref="O38:O41"/>
    <mergeCell ref="O42:O45"/>
    <mergeCell ref="O46:O49"/>
    <mergeCell ref="O50:Q50"/>
    <mergeCell ref="P52:Q52"/>
    <mergeCell ref="O53:O56"/>
    <mergeCell ref="B106:B109"/>
    <mergeCell ref="B50:D50"/>
    <mergeCell ref="B73:D73"/>
    <mergeCell ref="B87:B90"/>
    <mergeCell ref="B84:D84"/>
    <mergeCell ref="B91:D91"/>
    <mergeCell ref="O87:O90"/>
    <mergeCell ref="O91:Q91"/>
    <mergeCell ref="P93:Q93"/>
    <mergeCell ref="O57:O60"/>
    <mergeCell ref="O61:O64"/>
    <mergeCell ref="O65:O68"/>
    <mergeCell ref="O69:O72"/>
    <mergeCell ref="O73:Q73"/>
    <mergeCell ref="P75:Q75"/>
    <mergeCell ref="C27:D27"/>
    <mergeCell ref="P27:Q27"/>
    <mergeCell ref="O76:O79"/>
    <mergeCell ref="O80:O83"/>
    <mergeCell ref="O84:Q84"/>
    <mergeCell ref="C29:D29"/>
    <mergeCell ref="C52:D52"/>
    <mergeCell ref="O94:O97"/>
    <mergeCell ref="O98:O101"/>
    <mergeCell ref="O102:O105"/>
    <mergeCell ref="O106:O109"/>
    <mergeCell ref="O110:Q1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D897B-F7E1-48A3-A037-6804FB5EB0FC}">
  <dimension ref="A1:BC93"/>
  <sheetViews>
    <sheetView showGridLines="0" topLeftCell="A12" workbookViewId="0">
      <selection activeCell="H12" sqref="H12"/>
    </sheetView>
  </sheetViews>
  <sheetFormatPr baseColWidth="10" defaultRowHeight="15" x14ac:dyDescent="0.25"/>
  <cols>
    <col min="2" max="2" width="13.28515625" bestFit="1" customWidth="1"/>
    <col min="3" max="3" width="12.85546875" bestFit="1" customWidth="1"/>
    <col min="4" max="4" width="10.5703125" bestFit="1" customWidth="1"/>
    <col min="5" max="7" width="11.5703125" bestFit="1" customWidth="1"/>
    <col min="8" max="8" width="12.42578125" bestFit="1" customWidth="1"/>
  </cols>
  <sheetData>
    <row r="1" spans="1:55" s="39" customFormat="1" ht="14.25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</row>
    <row r="2" spans="1:55" s="39" customFormat="1" ht="16.5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</row>
    <row r="3" spans="1:55" s="39" customFormat="1" ht="14.25" x14ac:dyDescent="0.2">
      <c r="A3" s="45"/>
      <c r="B3" s="45"/>
      <c r="C3" s="45"/>
      <c r="D3" s="47"/>
      <c r="E3" s="48"/>
      <c r="F3" s="48"/>
      <c r="G3" s="48"/>
      <c r="H3" s="45"/>
      <c r="I3" s="45"/>
      <c r="J3" s="45"/>
      <c r="K3" s="48"/>
      <c r="L3" s="48"/>
      <c r="M3" s="48"/>
      <c r="N3" s="48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</row>
    <row r="4" spans="1:55" s="39" customFormat="1" ht="14.25" x14ac:dyDescent="0.2">
      <c r="A4" s="45"/>
      <c r="B4" s="49"/>
      <c r="C4" s="45"/>
      <c r="D4" s="47"/>
      <c r="E4" s="48"/>
      <c r="F4" s="48"/>
      <c r="G4" s="48"/>
      <c r="H4" s="45"/>
      <c r="I4" s="45"/>
      <c r="J4" s="45"/>
      <c r="K4" s="48"/>
      <c r="L4" s="48"/>
      <c r="M4" s="48"/>
      <c r="N4" s="48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s="39" customFormat="1" ht="14.25" x14ac:dyDescent="0.2">
      <c r="A5" s="45"/>
      <c r="B5" s="45"/>
      <c r="C5" s="45"/>
      <c r="D5" s="50"/>
      <c r="E5" s="51"/>
      <c r="F5" s="51"/>
      <c r="G5" s="51"/>
      <c r="H5" s="45"/>
      <c r="I5" s="45"/>
      <c r="J5" s="45"/>
      <c r="K5" s="51"/>
      <c r="L5" s="51"/>
      <c r="M5" s="51"/>
      <c r="N5" s="51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</row>
    <row r="6" spans="1:55" s="39" customFormat="1" ht="5.2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</row>
    <row r="8" spans="1:55" ht="18" x14ac:dyDescent="0.25">
      <c r="B8" s="61" t="s">
        <v>76</v>
      </c>
    </row>
    <row r="10" spans="1:55" x14ac:dyDescent="0.25">
      <c r="B10" s="53" t="s">
        <v>100</v>
      </c>
    </row>
    <row r="11" spans="1:55" x14ac:dyDescent="0.25">
      <c r="C11" s="56" t="s">
        <v>40</v>
      </c>
      <c r="D11" s="54">
        <v>2022</v>
      </c>
      <c r="E11" s="54">
        <v>2023</v>
      </c>
      <c r="F11" s="54">
        <v>2024</v>
      </c>
      <c r="G11" s="54">
        <v>2025</v>
      </c>
      <c r="H11" s="57" t="s">
        <v>35</v>
      </c>
    </row>
    <row r="12" spans="1:55" x14ac:dyDescent="0.25">
      <c r="A12" s="39" t="s">
        <v>4</v>
      </c>
      <c r="B12" s="39" t="s">
        <v>48</v>
      </c>
      <c r="C12" s="58">
        <f>SUMIFS('V.Físicas-VNR'!E$30:E$109,'V.Físicas-VNR'!$D$30:$D$109,'Tablas p modelo'!$B12,'V.Físicas-VNR'!$A$30:$A$109,'Tablas p modelo'!$A12)</f>
        <v>1.4013999999999998</v>
      </c>
      <c r="D12" s="58">
        <f>SUMIFS('V.Físicas-VNR'!F$30:F$109,'V.Físicas-VNR'!$D$30:$D$109,'Tablas p modelo'!$B12,'V.Físicas-VNR'!$A$30:$A$109,'Tablas p modelo'!$A12)</f>
        <v>3.5965999999999996</v>
      </c>
      <c r="E12" s="58">
        <f>SUMIFS('V.Físicas-VNR'!G$30:G$109,'V.Físicas-VNR'!$D$30:$D$109,'Tablas p modelo'!$B12,'V.Físicas-VNR'!$A$30:$A$109,'Tablas p modelo'!$A12)</f>
        <v>1.4601999999999999</v>
      </c>
      <c r="F12" s="58">
        <f>SUMIFS('V.Físicas-VNR'!H$30:H$109,'V.Físicas-VNR'!$D$30:$D$109,'Tablas p modelo'!$B12,'V.Físicas-VNR'!$A$30:$A$109,'Tablas p modelo'!$A12)</f>
        <v>1.3131999999999999</v>
      </c>
      <c r="G12" s="58">
        <f>SUMIFS('V.Físicas-VNR'!I$30:I$109,'V.Físicas-VNR'!$D$30:$D$109,'Tablas p modelo'!$B12,'V.Físicas-VNR'!$A$30:$A$109,'Tablas p modelo'!$A12)</f>
        <v>1.2984999999999998</v>
      </c>
      <c r="H12" s="58">
        <f>SUMIFS('V.Físicas-VNR'!J$30:J$109,'V.Físicas-VNR'!$D$30:$D$109,'Tablas p modelo'!$B12,'V.Físicas-VNR'!$A$30:$A$109,'Tablas p modelo'!$A12)</f>
        <v>0.65659999999999996</v>
      </c>
    </row>
    <row r="13" spans="1:55" x14ac:dyDescent="0.25">
      <c r="A13" s="39" t="s">
        <v>4</v>
      </c>
      <c r="B13" s="55" t="s">
        <v>75</v>
      </c>
      <c r="C13" s="58">
        <f>SUMIFS('V.Físicas-VNR'!E$30:E$109,'V.Físicas-VNR'!$D$30:$D$109,'Tablas p modelo'!$B13,'V.Físicas-VNR'!$A$30:$A$109,'Tablas p modelo'!$A13)</f>
        <v>0.40040000000000003</v>
      </c>
      <c r="D13" s="58">
        <f>SUMIFS('V.Físicas-VNR'!F$30:F$109,'V.Físicas-VNR'!$D$30:$D$109,'Tablas p modelo'!$B13,'V.Físicas-VNR'!$A$30:$A$109,'Tablas p modelo'!$A13)</f>
        <v>1.0276000000000001</v>
      </c>
      <c r="E13" s="58">
        <f>SUMIFS('V.Físicas-VNR'!G$30:G$109,'V.Físicas-VNR'!$D$30:$D$109,'Tablas p modelo'!$B13,'V.Físicas-VNR'!$A$30:$A$109,'Tablas p modelo'!$A13)</f>
        <v>0.41720000000000002</v>
      </c>
      <c r="F13" s="58">
        <f>SUMIFS('V.Físicas-VNR'!H$30:H$109,'V.Físicas-VNR'!$D$30:$D$109,'Tablas p modelo'!$B13,'V.Físicas-VNR'!$A$30:$A$109,'Tablas p modelo'!$A13)</f>
        <v>0.37520000000000003</v>
      </c>
      <c r="G13" s="58">
        <f>SUMIFS('V.Físicas-VNR'!I$30:I$109,'V.Físicas-VNR'!$D$30:$D$109,'Tablas p modelo'!$B13,'V.Físicas-VNR'!$A$30:$A$109,'Tablas p modelo'!$A13)</f>
        <v>0.37100000000000005</v>
      </c>
      <c r="H13" s="58">
        <f>SUMIFS('V.Físicas-VNR'!J$30:J$109,'V.Físicas-VNR'!$D$30:$D$109,'Tablas p modelo'!$B13,'V.Físicas-VNR'!$A$30:$A$109,'Tablas p modelo'!$A13)</f>
        <v>0.18760000000000002</v>
      </c>
    </row>
    <row r="14" spans="1:55" x14ac:dyDescent="0.25">
      <c r="A14" s="39" t="s">
        <v>10</v>
      </c>
      <c r="B14" s="39" t="s">
        <v>48</v>
      </c>
      <c r="C14" s="58">
        <f>SUMIFS('V.Físicas-VNR'!E$30:E$109,'V.Físicas-VNR'!$D$30:$D$109,'Tablas p modelo'!$B14,'V.Físicas-VNR'!$A$30:$A$109,'Tablas p modelo'!$A14)</f>
        <v>2.4450999999999996</v>
      </c>
      <c r="D14" s="58">
        <f>SUMIFS('V.Físicas-VNR'!F$30:F$109,'V.Físicas-VNR'!$D$30:$D$109,'Tablas p modelo'!$B14,'V.Físicas-VNR'!$A$30:$A$109,'Tablas p modelo'!$A14)</f>
        <v>6.1935999999999991</v>
      </c>
      <c r="E14" s="58">
        <f>SUMIFS('V.Físicas-VNR'!G$30:G$109,'V.Físicas-VNR'!$D$30:$D$109,'Tablas p modelo'!$B14,'V.Físicas-VNR'!$A$30:$A$109,'Tablas p modelo'!$A14)</f>
        <v>2.5087999999999995</v>
      </c>
      <c r="F14" s="58">
        <f>SUMIFS('V.Físicas-VNR'!H$30:H$109,'V.Físicas-VNR'!$D$30:$D$109,'Tablas p modelo'!$B14,'V.Físicas-VNR'!$A$30:$A$109,'Tablas p modelo'!$A14)</f>
        <v>2.2294999999999998</v>
      </c>
      <c r="G14" s="58">
        <f>SUMIFS('V.Físicas-VNR'!I$30:I$109,'V.Físicas-VNR'!$D$30:$D$109,'Tablas p modelo'!$B14,'V.Físicas-VNR'!$A$30:$A$109,'Tablas p modelo'!$A14)</f>
        <v>2.2196999999999996</v>
      </c>
      <c r="H14" s="58">
        <f>SUMIFS('V.Físicas-VNR'!J$30:J$109,'V.Físicas-VNR'!$D$30:$D$109,'Tablas p modelo'!$B14,'V.Físicas-VNR'!$A$30:$A$109,'Tablas p modelo'!$A14)</f>
        <v>1.1318999999999999</v>
      </c>
    </row>
    <row r="15" spans="1:55" x14ac:dyDescent="0.25">
      <c r="A15" s="39" t="s">
        <v>10</v>
      </c>
      <c r="B15" s="55" t="s">
        <v>75</v>
      </c>
      <c r="C15" s="58">
        <f>SUMIFS('V.Físicas-VNR'!E$30:E$109,'V.Físicas-VNR'!$D$30:$D$109,'Tablas p modelo'!$B15,'V.Físicas-VNR'!$A$30:$A$109,'Tablas p modelo'!$A15)</f>
        <v>0.69860000000000011</v>
      </c>
      <c r="D15" s="58">
        <f>SUMIFS('V.Físicas-VNR'!F$30:F$109,'V.Físicas-VNR'!$D$30:$D$109,'Tablas p modelo'!$B15,'V.Físicas-VNR'!$A$30:$A$109,'Tablas p modelo'!$A15)</f>
        <v>1.7696000000000001</v>
      </c>
      <c r="E15" s="58">
        <f>SUMIFS('V.Físicas-VNR'!G$30:G$109,'V.Físicas-VNR'!$D$30:$D$109,'Tablas p modelo'!$B15,'V.Físicas-VNR'!$A$30:$A$109,'Tablas p modelo'!$A15)</f>
        <v>0.7168000000000001</v>
      </c>
      <c r="F15" s="58">
        <f>SUMIFS('V.Físicas-VNR'!H$30:H$109,'V.Físicas-VNR'!$D$30:$D$109,'Tablas p modelo'!$B15,'V.Físicas-VNR'!$A$30:$A$109,'Tablas p modelo'!$A15)</f>
        <v>0.63700000000000001</v>
      </c>
      <c r="G15" s="58">
        <f>SUMIFS('V.Físicas-VNR'!I$30:I$109,'V.Físicas-VNR'!$D$30:$D$109,'Tablas p modelo'!$B15,'V.Físicas-VNR'!$A$30:$A$109,'Tablas p modelo'!$A15)</f>
        <v>0.6342000000000001</v>
      </c>
      <c r="H15" s="58">
        <f>SUMIFS('V.Físicas-VNR'!J$30:J$109,'V.Físicas-VNR'!$D$30:$D$109,'Tablas p modelo'!$B15,'V.Físicas-VNR'!$A$30:$A$109,'Tablas p modelo'!$A15)</f>
        <v>0.32340000000000002</v>
      </c>
    </row>
    <row r="16" spans="1:55" x14ac:dyDescent="0.25">
      <c r="A16" s="39" t="s">
        <v>17</v>
      </c>
      <c r="B16" s="39" t="s">
        <v>48</v>
      </c>
      <c r="C16" s="58">
        <f>SUMIFS('V.Físicas-VNR'!E$30:E$109,'V.Físicas-VNR'!$D$30:$D$109,'Tablas p modelo'!$B16,'V.Físicas-VNR'!$A$30:$A$109,'Tablas p modelo'!$A16)</f>
        <v>0.14699999999999999</v>
      </c>
      <c r="D16" s="58">
        <f>SUMIFS('V.Físicas-VNR'!F$30:F$109,'V.Físicas-VNR'!$D$30:$D$109,'Tablas p modelo'!$B16,'V.Físicas-VNR'!$A$30:$A$109,'Tablas p modelo'!$A16)</f>
        <v>0.37729999999999997</v>
      </c>
      <c r="E16" s="58">
        <f>SUMIFS('V.Físicas-VNR'!G$30:G$109,'V.Físicas-VNR'!$D$30:$D$109,'Tablas p modelo'!$B16,'V.Físicas-VNR'!$A$30:$A$109,'Tablas p modelo'!$A16)</f>
        <v>0.16659999999999997</v>
      </c>
      <c r="F16" s="58">
        <f>SUMIFS('V.Físicas-VNR'!H$30:H$109,'V.Físicas-VNR'!$D$30:$D$109,'Tablas p modelo'!$B16,'V.Físicas-VNR'!$A$30:$A$109,'Tablas p modelo'!$A16)</f>
        <v>0.12739999999999996</v>
      </c>
      <c r="G16" s="58">
        <f>SUMIFS('V.Físicas-VNR'!I$30:I$109,'V.Físicas-VNR'!$D$30:$D$109,'Tablas p modelo'!$B16,'V.Físicas-VNR'!$A$30:$A$109,'Tablas p modelo'!$A16)</f>
        <v>0.12739999999999996</v>
      </c>
      <c r="H16" s="58">
        <f>SUMIFS('V.Físicas-VNR'!J$30:J$109,'V.Físicas-VNR'!$D$30:$D$109,'Tablas p modelo'!$B16,'V.Físicas-VNR'!$A$30:$A$109,'Tablas p modelo'!$A16)</f>
        <v>6.8599999999999994E-2</v>
      </c>
    </row>
    <row r="17" spans="1:8" x14ac:dyDescent="0.25">
      <c r="A17" s="39" t="s">
        <v>17</v>
      </c>
      <c r="B17" s="55" t="s">
        <v>75</v>
      </c>
      <c r="C17" s="58">
        <f>SUMIFS('V.Físicas-VNR'!E$30:E$109,'V.Físicas-VNR'!$D$30:$D$109,'Tablas p modelo'!$B17,'V.Físicas-VNR'!$A$30:$A$109,'Tablas p modelo'!$A17)</f>
        <v>0.10360000000000003</v>
      </c>
      <c r="D17" s="58">
        <f>SUMIFS('V.Físicas-VNR'!F$30:F$109,'V.Físicas-VNR'!$D$30:$D$109,'Tablas p modelo'!$B17,'V.Físicas-VNR'!$A$30:$A$109,'Tablas p modelo'!$A17)</f>
        <v>0.26880000000000004</v>
      </c>
      <c r="E17" s="58">
        <f>SUMIFS('V.Físicas-VNR'!G$30:G$109,'V.Físicas-VNR'!$D$30:$D$109,'Tablas p modelo'!$B17,'V.Físicas-VNR'!$A$30:$A$109,'Tablas p modelo'!$A17)</f>
        <v>0.11480000000000001</v>
      </c>
      <c r="F17" s="58">
        <f>SUMIFS('V.Físicas-VNR'!H$30:H$109,'V.Físicas-VNR'!$D$30:$D$109,'Tablas p modelo'!$B17,'V.Físicas-VNR'!$A$30:$A$109,'Tablas p modelo'!$A17)</f>
        <v>8.9600000000000013E-2</v>
      </c>
      <c r="G17" s="58">
        <f>SUMIFS('V.Físicas-VNR'!I$30:I$109,'V.Físicas-VNR'!$D$30:$D$109,'Tablas p modelo'!$B17,'V.Físicas-VNR'!$A$30:$A$109,'Tablas p modelo'!$A17)</f>
        <v>9.3800000000000022E-2</v>
      </c>
      <c r="H17" s="58">
        <f>SUMIFS('V.Físicas-VNR'!J$30:J$109,'V.Físicas-VNR'!$D$30:$D$109,'Tablas p modelo'!$B17,'V.Físicas-VNR'!$A$30:$A$109,'Tablas p modelo'!$A17)</f>
        <v>4.9000000000000002E-2</v>
      </c>
    </row>
    <row r="18" spans="1:8" x14ac:dyDescent="0.25">
      <c r="A18" s="39" t="s">
        <v>19</v>
      </c>
      <c r="B18" s="39" t="s">
        <v>48</v>
      </c>
      <c r="C18" s="58">
        <f>SUMIFS('V.Físicas-VNR'!E$30:E$109,'V.Físicas-VNR'!$D$30:$D$109,'Tablas p modelo'!$B18,'V.Físicas-VNR'!$A$30:$A$109,'Tablas p modelo'!$A18)</f>
        <v>0.21559999999999996</v>
      </c>
      <c r="D18" s="58">
        <f>SUMIFS('V.Físicas-VNR'!F$30:F$109,'V.Físicas-VNR'!$D$30:$D$109,'Tablas p modelo'!$B18,'V.Físicas-VNR'!$A$30:$A$109,'Tablas p modelo'!$A18)</f>
        <v>0.56349999999999989</v>
      </c>
      <c r="E18" s="58">
        <f>SUMIFS('V.Físicas-VNR'!G$30:G$109,'V.Físicas-VNR'!$D$30:$D$109,'Tablas p modelo'!$B18,'V.Físicas-VNR'!$A$30:$A$109,'Tablas p modelo'!$A18)</f>
        <v>0.23519999999999999</v>
      </c>
      <c r="F18" s="58">
        <f>SUMIFS('V.Físicas-VNR'!H$30:H$109,'V.Físicas-VNR'!$D$30:$D$109,'Tablas p modelo'!$B18,'V.Físicas-VNR'!$A$30:$A$109,'Tablas p modelo'!$A18)</f>
        <v>0.18619999999999998</v>
      </c>
      <c r="G18" s="58">
        <f>SUMIFS('V.Físicas-VNR'!I$30:I$109,'V.Físicas-VNR'!$D$30:$D$109,'Tablas p modelo'!$B18,'V.Físicas-VNR'!$A$30:$A$109,'Tablas p modelo'!$A18)</f>
        <v>0.20089999999999997</v>
      </c>
      <c r="H18" s="58">
        <f>SUMIFS('V.Físicas-VNR'!J$30:J$109,'V.Físicas-VNR'!$D$30:$D$109,'Tablas p modelo'!$B18,'V.Físicas-VNR'!$A$30:$A$109,'Tablas p modelo'!$A18)</f>
        <v>0.10289999999999999</v>
      </c>
    </row>
    <row r="19" spans="1:8" x14ac:dyDescent="0.25">
      <c r="A19" s="39" t="s">
        <v>19</v>
      </c>
      <c r="B19" s="55" t="s">
        <v>75</v>
      </c>
      <c r="C19" s="58">
        <f>SUMIFS('V.Físicas-VNR'!E$30:E$109,'V.Físicas-VNR'!$D$30:$D$109,'Tablas p modelo'!$B19,'V.Físicas-VNR'!$A$30:$A$109,'Tablas p modelo'!$A19)</f>
        <v>0</v>
      </c>
      <c r="D19" s="58">
        <f>SUMIFS('V.Físicas-VNR'!F$30:F$109,'V.Físicas-VNR'!$D$30:$D$109,'Tablas p modelo'!$B19,'V.Físicas-VNR'!$A$30:$A$109,'Tablas p modelo'!$A19)</f>
        <v>0</v>
      </c>
      <c r="E19" s="58">
        <f>SUMIFS('V.Físicas-VNR'!G$30:G$109,'V.Físicas-VNR'!$D$30:$D$109,'Tablas p modelo'!$B19,'V.Físicas-VNR'!$A$30:$A$109,'Tablas p modelo'!$A19)</f>
        <v>0</v>
      </c>
      <c r="F19" s="58">
        <f>SUMIFS('V.Físicas-VNR'!H$30:H$109,'V.Físicas-VNR'!$D$30:$D$109,'Tablas p modelo'!$B19,'V.Físicas-VNR'!$A$30:$A$109,'Tablas p modelo'!$A19)</f>
        <v>0</v>
      </c>
      <c r="G19" s="58">
        <f>SUMIFS('V.Físicas-VNR'!I$30:I$109,'V.Físicas-VNR'!$D$30:$D$109,'Tablas p modelo'!$B19,'V.Físicas-VNR'!$A$30:$A$109,'Tablas p modelo'!$A19)</f>
        <v>0</v>
      </c>
      <c r="H19" s="58">
        <f>SUMIFS('V.Físicas-VNR'!J$30:J$109,'V.Físicas-VNR'!$D$30:$D$109,'Tablas p modelo'!$B19,'V.Físicas-VNR'!$A$30:$A$109,'Tablas p modelo'!$A19)</f>
        <v>0</v>
      </c>
    </row>
    <row r="20" spans="1:8" x14ac:dyDescent="0.25">
      <c r="A20" s="39" t="s">
        <v>23</v>
      </c>
      <c r="B20" s="39" t="s">
        <v>48</v>
      </c>
      <c r="C20" s="58">
        <f>SUMIFS('V.Físicas-VNR'!E$30:E$109,'V.Físicas-VNR'!$D$30:$D$109,'Tablas p modelo'!$B20,'V.Físicas-VNR'!$A$30:$A$109,'Tablas p modelo'!$A20)</f>
        <v>1.1367999999999998</v>
      </c>
      <c r="D20" s="58">
        <f>SUMIFS('V.Físicas-VNR'!F$30:F$109,'V.Físicas-VNR'!$D$30:$D$109,'Tablas p modelo'!$B20,'V.Físicas-VNR'!$A$30:$A$109,'Tablas p modelo'!$A20)</f>
        <v>2.9448999999999996</v>
      </c>
      <c r="E20" s="58">
        <f>SUMIFS('V.Físicas-VNR'!G$30:G$109,'V.Físicas-VNR'!$D$30:$D$109,'Tablas p modelo'!$B20,'V.Físicas-VNR'!$A$30:$A$109,'Tablas p modelo'!$A20)</f>
        <v>1.2249999999999999</v>
      </c>
      <c r="F20" s="58">
        <f>SUMIFS('V.Físicas-VNR'!H$30:H$109,'V.Físicas-VNR'!$D$30:$D$109,'Tablas p modelo'!$B20,'V.Físicas-VNR'!$A$30:$A$109,'Tablas p modelo'!$A20)</f>
        <v>1.0436999999999996</v>
      </c>
      <c r="G20" s="58">
        <f>SUMIFS('V.Físicas-VNR'!I$30:I$109,'V.Físicas-VNR'!$D$30:$D$109,'Tablas p modelo'!$B20,'V.Físicas-VNR'!$A$30:$A$109,'Tablas p modelo'!$A20)</f>
        <v>1.0730999999999999</v>
      </c>
      <c r="H20" s="58">
        <f>SUMIFS('V.Físicas-VNR'!J$30:J$109,'V.Físicas-VNR'!$D$30:$D$109,'Tablas p modelo'!$B20,'V.Físicas-VNR'!$A$30:$A$109,'Tablas p modelo'!$A20)</f>
        <v>0.53410000000000002</v>
      </c>
    </row>
    <row r="21" spans="1:8" x14ac:dyDescent="0.25">
      <c r="A21" s="39" t="s">
        <v>23</v>
      </c>
      <c r="B21" s="55" t="s">
        <v>75</v>
      </c>
      <c r="C21" s="58">
        <f>SUMIFS('V.Físicas-VNR'!E$30:E$109,'V.Físicas-VNR'!$D$30:$D$109,'Tablas p modelo'!$B21,'V.Físicas-VNR'!$A$30:$A$109,'Tablas p modelo'!$A21)</f>
        <v>0.32480000000000009</v>
      </c>
      <c r="D21" s="58">
        <f>SUMIFS('V.Físicas-VNR'!F$30:F$109,'V.Físicas-VNR'!$D$30:$D$109,'Tablas p modelo'!$B21,'V.Físicas-VNR'!$A$30:$A$109,'Tablas p modelo'!$A21)</f>
        <v>0.84140000000000015</v>
      </c>
      <c r="E21" s="58">
        <f>SUMIFS('V.Físicas-VNR'!G$30:G$109,'V.Físicas-VNR'!$D$30:$D$109,'Tablas p modelo'!$B21,'V.Físicas-VNR'!$A$30:$A$109,'Tablas p modelo'!$A21)</f>
        <v>0.35000000000000003</v>
      </c>
      <c r="F21" s="58">
        <f>SUMIFS('V.Físicas-VNR'!H$30:H$109,'V.Físicas-VNR'!$D$30:$D$109,'Tablas p modelo'!$B21,'V.Físicas-VNR'!$A$30:$A$109,'Tablas p modelo'!$A21)</f>
        <v>0.29820000000000002</v>
      </c>
      <c r="G21" s="58">
        <f>SUMIFS('V.Físicas-VNR'!I$30:I$109,'V.Físicas-VNR'!$D$30:$D$109,'Tablas p modelo'!$B21,'V.Físicas-VNR'!$A$30:$A$109,'Tablas p modelo'!$A21)</f>
        <v>0.30660000000000004</v>
      </c>
      <c r="H21" s="58">
        <f>SUMIFS('V.Físicas-VNR'!J$30:J$109,'V.Físicas-VNR'!$D$30:$D$109,'Tablas p modelo'!$B21,'V.Físicas-VNR'!$A$30:$A$109,'Tablas p modelo'!$A21)</f>
        <v>0.15260000000000004</v>
      </c>
    </row>
    <row r="23" spans="1:8" x14ac:dyDescent="0.25">
      <c r="B23" s="39" t="s">
        <v>48</v>
      </c>
      <c r="C23" s="58">
        <f>SUMIFS(C$12:C$21,$B$12:$B$21,$B23)</f>
        <v>5.3458999999999994</v>
      </c>
      <c r="D23" s="58">
        <f t="shared" ref="D23:H24" si="0">SUMIFS(D$12:D$21,$B$12:$B$21,$B23)</f>
        <v>13.675899999999999</v>
      </c>
      <c r="E23" s="58">
        <f t="shared" si="0"/>
        <v>5.5957999999999988</v>
      </c>
      <c r="F23" s="58">
        <f t="shared" si="0"/>
        <v>4.8999999999999995</v>
      </c>
      <c r="G23" s="58">
        <f t="shared" si="0"/>
        <v>4.9195999999999991</v>
      </c>
      <c r="H23" s="58">
        <f t="shared" si="0"/>
        <v>2.4941</v>
      </c>
    </row>
    <row r="24" spans="1:8" x14ac:dyDescent="0.25">
      <c r="B24" s="55" t="s">
        <v>75</v>
      </c>
      <c r="C24" s="58">
        <f t="shared" ref="C24" si="1">SUMIFS(C$12:C$21,$B$12:$B$21,$B24)</f>
        <v>1.5274000000000005</v>
      </c>
      <c r="D24" s="58">
        <f t="shared" si="0"/>
        <v>3.9074000000000004</v>
      </c>
      <c r="E24" s="58">
        <f t="shared" si="0"/>
        <v>1.5988000000000002</v>
      </c>
      <c r="F24" s="58">
        <f t="shared" si="0"/>
        <v>1.4</v>
      </c>
      <c r="G24" s="58">
        <f t="shared" si="0"/>
        <v>1.4056000000000002</v>
      </c>
      <c r="H24" s="58">
        <f t="shared" si="0"/>
        <v>0.71260000000000012</v>
      </c>
    </row>
    <row r="26" spans="1:8" x14ac:dyDescent="0.25">
      <c r="C26" s="25">
        <f>C23-'V.Físicas-VNR'!E24</f>
        <v>4.5821999999999994</v>
      </c>
      <c r="D26" s="25">
        <f>D23-'V.Físicas-VNR'!F24</f>
        <v>11.722199999999999</v>
      </c>
      <c r="E26" s="25">
        <f>E23-'V.Físicas-VNR'!G24</f>
        <v>4.7963999999999984</v>
      </c>
      <c r="F26" s="25">
        <f>F23-'V.Físicas-VNR'!H24</f>
        <v>4.1999999999999993</v>
      </c>
      <c r="G26" s="25">
        <f>G23-'V.Físicas-VNR'!I24</f>
        <v>4.2167999999999992</v>
      </c>
      <c r="H26" s="25">
        <f>H23-'V.Físicas-VNR'!J24</f>
        <v>2.1377999999999999</v>
      </c>
    </row>
    <row r="27" spans="1:8" x14ac:dyDescent="0.25">
      <c r="C27" s="25">
        <f>C24-'V.Físicas-VNR'!E26</f>
        <v>0</v>
      </c>
      <c r="D27" s="25">
        <f>D24-'V.Físicas-VNR'!F26</f>
        <v>0</v>
      </c>
      <c r="E27" s="25">
        <f>E24-'V.Físicas-VNR'!G26</f>
        <v>0</v>
      </c>
      <c r="F27" s="25">
        <f>F24-'V.Físicas-VNR'!H26</f>
        <v>0</v>
      </c>
      <c r="G27" s="25">
        <f>G24-'V.Físicas-VNR'!I26</f>
        <v>0</v>
      </c>
      <c r="H27" s="25">
        <f>H24-'V.Físicas-VNR'!J26</f>
        <v>0</v>
      </c>
    </row>
    <row r="28" spans="1:8" x14ac:dyDescent="0.25">
      <c r="B28" s="39" t="s">
        <v>4</v>
      </c>
      <c r="C28" s="58">
        <f>SUMIFS(C$12:C$21,$A$12:$A$21,$B28)</f>
        <v>1.8017999999999998</v>
      </c>
      <c r="D28" s="58">
        <f t="shared" ref="D28:H32" si="2">SUMIFS(D$12:D$21,$A$12:$A$21,$B28)</f>
        <v>4.6242000000000001</v>
      </c>
      <c r="E28" s="58">
        <f t="shared" si="2"/>
        <v>1.8774</v>
      </c>
      <c r="F28" s="58">
        <f t="shared" si="2"/>
        <v>1.6883999999999999</v>
      </c>
      <c r="G28" s="58">
        <f t="shared" si="2"/>
        <v>1.6694999999999998</v>
      </c>
      <c r="H28" s="58">
        <f t="shared" si="2"/>
        <v>0.84419999999999995</v>
      </c>
    </row>
    <row r="29" spans="1:8" x14ac:dyDescent="0.25">
      <c r="B29" s="39" t="s">
        <v>10</v>
      </c>
      <c r="C29" s="58">
        <f t="shared" ref="C29:C32" si="3">SUMIFS(C$12:C$21,$A$12:$A$21,$B29)</f>
        <v>3.1436999999999999</v>
      </c>
      <c r="D29" s="58">
        <f t="shared" si="2"/>
        <v>7.9631999999999987</v>
      </c>
      <c r="E29" s="58">
        <f t="shared" si="2"/>
        <v>3.2255999999999996</v>
      </c>
      <c r="F29" s="58">
        <f t="shared" si="2"/>
        <v>2.8664999999999998</v>
      </c>
      <c r="G29" s="58">
        <f t="shared" si="2"/>
        <v>2.8538999999999994</v>
      </c>
      <c r="H29" s="58">
        <f t="shared" si="2"/>
        <v>1.4552999999999998</v>
      </c>
    </row>
    <row r="30" spans="1:8" x14ac:dyDescent="0.25">
      <c r="B30" s="39" t="s">
        <v>17</v>
      </c>
      <c r="C30" s="58">
        <f t="shared" si="3"/>
        <v>0.25060000000000004</v>
      </c>
      <c r="D30" s="58">
        <f t="shared" si="2"/>
        <v>0.64610000000000001</v>
      </c>
      <c r="E30" s="58">
        <f t="shared" si="2"/>
        <v>0.28139999999999998</v>
      </c>
      <c r="F30" s="58">
        <f t="shared" si="2"/>
        <v>0.21699999999999997</v>
      </c>
      <c r="G30" s="58">
        <f t="shared" si="2"/>
        <v>0.22119999999999998</v>
      </c>
      <c r="H30" s="58">
        <f t="shared" si="2"/>
        <v>0.1176</v>
      </c>
    </row>
    <row r="31" spans="1:8" x14ac:dyDescent="0.25">
      <c r="B31" s="39" t="s">
        <v>19</v>
      </c>
      <c r="C31" s="58">
        <f t="shared" si="3"/>
        <v>0.21559999999999996</v>
      </c>
      <c r="D31" s="58">
        <f t="shared" si="2"/>
        <v>0.56349999999999989</v>
      </c>
      <c r="E31" s="58">
        <f t="shared" si="2"/>
        <v>0.23519999999999999</v>
      </c>
      <c r="F31" s="58">
        <f t="shared" si="2"/>
        <v>0.18619999999999998</v>
      </c>
      <c r="G31" s="58">
        <f t="shared" si="2"/>
        <v>0.20089999999999997</v>
      </c>
      <c r="H31" s="58">
        <f t="shared" si="2"/>
        <v>0.10289999999999999</v>
      </c>
    </row>
    <row r="32" spans="1:8" x14ac:dyDescent="0.25">
      <c r="B32" s="39" t="s">
        <v>23</v>
      </c>
      <c r="C32" s="58">
        <f t="shared" si="3"/>
        <v>1.4615999999999998</v>
      </c>
      <c r="D32" s="58">
        <f t="shared" si="2"/>
        <v>3.7862999999999998</v>
      </c>
      <c r="E32" s="58">
        <f t="shared" si="2"/>
        <v>1.575</v>
      </c>
      <c r="F32" s="58">
        <f t="shared" si="2"/>
        <v>1.3418999999999996</v>
      </c>
      <c r="G32" s="58">
        <f t="shared" si="2"/>
        <v>1.3796999999999999</v>
      </c>
      <c r="H32" s="58">
        <f t="shared" si="2"/>
        <v>0.68670000000000009</v>
      </c>
    </row>
    <row r="34" spans="2:23" ht="18" x14ac:dyDescent="0.25">
      <c r="B34" s="61" t="s">
        <v>102</v>
      </c>
    </row>
    <row r="35" spans="2:23" x14ac:dyDescent="0.25">
      <c r="K35">
        <v>1586</v>
      </c>
      <c r="L35">
        <v>199</v>
      </c>
      <c r="M35">
        <v>81</v>
      </c>
      <c r="N35">
        <v>73</v>
      </c>
      <c r="O35">
        <v>73</v>
      </c>
      <c r="P35">
        <v>72</v>
      </c>
      <c r="R35">
        <f>+K35</f>
        <v>1586</v>
      </c>
      <c r="S35">
        <f>L35+R35</f>
        <v>1785</v>
      </c>
      <c r="T35">
        <f t="shared" ref="T35:W35" si="4">M35+S35</f>
        <v>1866</v>
      </c>
      <c r="U35">
        <f t="shared" si="4"/>
        <v>1939</v>
      </c>
      <c r="V35">
        <f t="shared" si="4"/>
        <v>2012</v>
      </c>
      <c r="W35">
        <f t="shared" si="4"/>
        <v>2084</v>
      </c>
    </row>
    <row r="36" spans="2:23" x14ac:dyDescent="0.25">
      <c r="R36">
        <f t="shared" ref="R36:R46" si="5">+K36</f>
        <v>0</v>
      </c>
      <c r="S36">
        <f t="shared" ref="S36:W36" si="6">L36+R36</f>
        <v>0</v>
      </c>
      <c r="T36">
        <f t="shared" si="6"/>
        <v>0</v>
      </c>
      <c r="U36">
        <f t="shared" si="6"/>
        <v>0</v>
      </c>
      <c r="V36">
        <f t="shared" si="6"/>
        <v>0</v>
      </c>
      <c r="W36">
        <f t="shared" si="6"/>
        <v>0</v>
      </c>
    </row>
    <row r="37" spans="2:23" x14ac:dyDescent="0.25">
      <c r="B37" s="53" t="s">
        <v>103</v>
      </c>
      <c r="K37">
        <v>1283</v>
      </c>
      <c r="L37">
        <v>343</v>
      </c>
      <c r="M37">
        <v>139</v>
      </c>
      <c r="N37">
        <v>123</v>
      </c>
      <c r="O37">
        <v>123</v>
      </c>
      <c r="P37">
        <v>125</v>
      </c>
      <c r="R37">
        <f t="shared" si="5"/>
        <v>1283</v>
      </c>
      <c r="S37">
        <f t="shared" ref="S37:W37" si="7">L37+R37</f>
        <v>1626</v>
      </c>
      <c r="T37">
        <f t="shared" si="7"/>
        <v>1765</v>
      </c>
      <c r="U37">
        <f t="shared" si="7"/>
        <v>1888</v>
      </c>
      <c r="V37">
        <f t="shared" si="7"/>
        <v>2011</v>
      </c>
      <c r="W37">
        <f t="shared" si="7"/>
        <v>2136</v>
      </c>
    </row>
    <row r="38" spans="2:23" x14ac:dyDescent="0.25">
      <c r="C38" s="56">
        <v>2021</v>
      </c>
      <c r="D38" s="54">
        <v>2022</v>
      </c>
      <c r="E38" s="54">
        <v>2023</v>
      </c>
      <c r="F38" s="54">
        <v>2024</v>
      </c>
      <c r="G38" s="54">
        <v>2025</v>
      </c>
      <c r="H38" s="57">
        <v>2026</v>
      </c>
      <c r="R38">
        <f t="shared" si="5"/>
        <v>0</v>
      </c>
      <c r="S38">
        <f t="shared" ref="S38:W38" si="8">L38+R38</f>
        <v>0</v>
      </c>
      <c r="T38">
        <f t="shared" si="8"/>
        <v>0</v>
      </c>
      <c r="U38">
        <f t="shared" si="8"/>
        <v>0</v>
      </c>
      <c r="V38">
        <f t="shared" si="8"/>
        <v>0</v>
      </c>
      <c r="W38">
        <f t="shared" si="8"/>
        <v>0</v>
      </c>
    </row>
    <row r="39" spans="2:23" x14ac:dyDescent="0.25">
      <c r="B39" s="39" t="s">
        <v>4</v>
      </c>
      <c r="C39" s="59">
        <v>1586</v>
      </c>
      <c r="D39" s="60">
        <f>SUMIFS('Evolución clientes saturación'!G$55:G$71,'Evolución clientes saturación'!$C$55:$C$71,'Tablas p modelo'!$B39)</f>
        <v>734</v>
      </c>
      <c r="E39" s="60">
        <f>SUMIFS('Evolución clientes saturación'!H$55:H$71,'Evolución clientes saturación'!$C$55:$C$71,'Tablas p modelo'!$B39)</f>
        <v>298</v>
      </c>
      <c r="F39" s="60">
        <f>SUMIFS('Evolución clientes saturación'!I$55:I$71,'Evolución clientes saturación'!$C$55:$C$71,'Tablas p modelo'!$B39)</f>
        <v>268</v>
      </c>
      <c r="G39" s="60">
        <f>SUMIFS('Evolución clientes saturación'!J$55:J$71,'Evolución clientes saturación'!$C$55:$C$71,'Tablas p modelo'!$B39)</f>
        <v>265</v>
      </c>
      <c r="H39" s="59">
        <v>72</v>
      </c>
      <c r="K39">
        <v>185</v>
      </c>
      <c r="L39">
        <v>21</v>
      </c>
      <c r="M39">
        <v>9</v>
      </c>
      <c r="N39">
        <v>7</v>
      </c>
      <c r="O39">
        <v>7</v>
      </c>
      <c r="P39">
        <v>7</v>
      </c>
      <c r="R39">
        <f t="shared" si="5"/>
        <v>185</v>
      </c>
      <c r="S39">
        <f t="shared" ref="S39:W39" si="9">L39+R39</f>
        <v>206</v>
      </c>
      <c r="T39">
        <f t="shared" si="9"/>
        <v>215</v>
      </c>
      <c r="U39">
        <f t="shared" si="9"/>
        <v>222</v>
      </c>
      <c r="V39">
        <f t="shared" si="9"/>
        <v>229</v>
      </c>
      <c r="W39">
        <f t="shared" si="9"/>
        <v>236</v>
      </c>
    </row>
    <row r="40" spans="2:23" x14ac:dyDescent="0.25">
      <c r="B40" s="39" t="s">
        <v>10</v>
      </c>
      <c r="C40" s="59">
        <v>1283</v>
      </c>
      <c r="D40" s="60">
        <f>SUMIFS('Evolución clientes saturación'!G$55:G$71,'Evolución clientes saturación'!$C$55:$C$71,'Tablas p modelo'!$B40)</f>
        <v>1264</v>
      </c>
      <c r="E40" s="60">
        <f>SUMIFS('Evolución clientes saturación'!H$55:H$71,'Evolución clientes saturación'!$C$55:$C$71,'Tablas p modelo'!$B40)</f>
        <v>512</v>
      </c>
      <c r="F40" s="60">
        <f>SUMIFS('Evolución clientes saturación'!I$55:I$71,'Evolución clientes saturación'!$C$55:$C$71,'Tablas p modelo'!$B40)</f>
        <v>455</v>
      </c>
      <c r="G40" s="60">
        <f>SUMIFS('Evolución clientes saturación'!J$55:J$71,'Evolución clientes saturación'!$C$55:$C$71,'Tablas p modelo'!$B40)</f>
        <v>453</v>
      </c>
      <c r="H40" s="59">
        <v>125</v>
      </c>
      <c r="R40">
        <f t="shared" si="5"/>
        <v>0</v>
      </c>
      <c r="S40">
        <f t="shared" ref="S40:W40" si="10">L40+R40</f>
        <v>0</v>
      </c>
      <c r="T40">
        <f t="shared" si="10"/>
        <v>0</v>
      </c>
      <c r="U40">
        <f t="shared" si="10"/>
        <v>0</v>
      </c>
      <c r="V40">
        <f t="shared" si="10"/>
        <v>0</v>
      </c>
      <c r="W40">
        <f t="shared" si="10"/>
        <v>0</v>
      </c>
    </row>
    <row r="41" spans="2:23" x14ac:dyDescent="0.25">
      <c r="B41" s="39" t="s">
        <v>17</v>
      </c>
      <c r="C41" s="59">
        <v>185</v>
      </c>
      <c r="D41" s="60">
        <f>SUMIFS('Evolución clientes saturación'!G$55:G$71,'Evolución clientes saturación'!$C$55:$C$71,'Tablas p modelo'!$B41)</f>
        <v>77</v>
      </c>
      <c r="E41" s="60">
        <f>SUMIFS('Evolución clientes saturación'!H$55:H$71,'Evolución clientes saturación'!$C$55:$C$71,'Tablas p modelo'!$B41)</f>
        <v>34</v>
      </c>
      <c r="F41" s="60">
        <f>SUMIFS('Evolución clientes saturación'!I$55:I$71,'Evolución clientes saturación'!$C$55:$C$71,'Tablas p modelo'!$B41)</f>
        <v>26</v>
      </c>
      <c r="G41" s="60">
        <f>SUMIFS('Evolución clientes saturación'!J$55:J$71,'Evolución clientes saturación'!$C$55:$C$71,'Tablas p modelo'!$B41)</f>
        <v>26</v>
      </c>
      <c r="H41" s="59">
        <v>7</v>
      </c>
      <c r="K41">
        <v>195</v>
      </c>
      <c r="L41">
        <v>31</v>
      </c>
      <c r="M41">
        <v>13</v>
      </c>
      <c r="N41">
        <v>11</v>
      </c>
      <c r="O41">
        <v>11</v>
      </c>
      <c r="P41">
        <v>11</v>
      </c>
      <c r="R41">
        <f t="shared" si="5"/>
        <v>195</v>
      </c>
      <c r="S41">
        <f t="shared" ref="S41:W41" si="11">L41+R41</f>
        <v>226</v>
      </c>
      <c r="T41">
        <f t="shared" si="11"/>
        <v>239</v>
      </c>
      <c r="U41">
        <f t="shared" si="11"/>
        <v>250</v>
      </c>
      <c r="V41">
        <f t="shared" si="11"/>
        <v>261</v>
      </c>
      <c r="W41">
        <f t="shared" si="11"/>
        <v>272</v>
      </c>
    </row>
    <row r="42" spans="2:23" x14ac:dyDescent="0.25">
      <c r="B42" s="39" t="s">
        <v>19</v>
      </c>
      <c r="C42" s="59">
        <v>195</v>
      </c>
      <c r="D42" s="60">
        <f>SUMIFS('Evolución clientes saturación'!G$55:G$71,'Evolución clientes saturación'!$C$55:$C$71,'Tablas p modelo'!$B42)</f>
        <v>115</v>
      </c>
      <c r="E42" s="60">
        <f>SUMIFS('Evolución clientes saturación'!H$55:H$71,'Evolución clientes saturación'!$C$55:$C$71,'Tablas p modelo'!$B42)</f>
        <v>48</v>
      </c>
      <c r="F42" s="60">
        <f>SUMIFS('Evolución clientes saturación'!I$55:I$71,'Evolución clientes saturación'!$C$55:$C$71,'Tablas p modelo'!$B42)</f>
        <v>38</v>
      </c>
      <c r="G42" s="60">
        <f>SUMIFS('Evolución clientes saturación'!J$55:J$71,'Evolución clientes saturación'!$C$55:$C$71,'Tablas p modelo'!$B42)</f>
        <v>41</v>
      </c>
      <c r="H42" s="59">
        <v>11</v>
      </c>
      <c r="R42">
        <f t="shared" si="5"/>
        <v>0</v>
      </c>
      <c r="S42">
        <f t="shared" ref="S42:W42" si="12">L42+R42</f>
        <v>0</v>
      </c>
      <c r="T42">
        <f t="shared" si="12"/>
        <v>0</v>
      </c>
      <c r="U42">
        <f t="shared" si="12"/>
        <v>0</v>
      </c>
      <c r="V42">
        <f t="shared" si="12"/>
        <v>0</v>
      </c>
      <c r="W42">
        <f t="shared" si="12"/>
        <v>0</v>
      </c>
    </row>
    <row r="43" spans="2:23" x14ac:dyDescent="0.25">
      <c r="B43" s="39" t="s">
        <v>23</v>
      </c>
      <c r="C43" s="59">
        <v>1290</v>
      </c>
      <c r="D43" s="60">
        <f>SUMIFS('Evolución clientes saturación'!G$55:G$71,'Evolución clientes saturación'!$C$55:$C$71,'Tablas p modelo'!$B43)</f>
        <v>601</v>
      </c>
      <c r="E43" s="60">
        <f>SUMIFS('Evolución clientes saturación'!H$55:H$71,'Evolución clientes saturación'!$C$55:$C$71,'Tablas p modelo'!$B43)</f>
        <v>250</v>
      </c>
      <c r="F43" s="60">
        <f>SUMIFS('Evolución clientes saturación'!I$55:I$71,'Evolución clientes saturación'!$C$55:$C$71,'Tablas p modelo'!$B43)</f>
        <v>213</v>
      </c>
      <c r="G43" s="60">
        <f>SUMIFS('Evolución clientes saturación'!J$55:J$71,'Evolución clientes saturación'!$C$55:$C$71,'Tablas p modelo'!$B43)</f>
        <v>219</v>
      </c>
      <c r="H43" s="59">
        <v>59</v>
      </c>
      <c r="K43">
        <v>1290</v>
      </c>
      <c r="L43">
        <v>164</v>
      </c>
      <c r="M43">
        <v>69</v>
      </c>
      <c r="N43">
        <v>59</v>
      </c>
      <c r="O43">
        <v>59</v>
      </c>
      <c r="P43">
        <v>59</v>
      </c>
      <c r="R43">
        <f t="shared" si="5"/>
        <v>1290</v>
      </c>
      <c r="S43">
        <f t="shared" ref="S43:W43" si="13">L43+R43</f>
        <v>1454</v>
      </c>
      <c r="T43">
        <f t="shared" si="13"/>
        <v>1523</v>
      </c>
      <c r="U43">
        <f t="shared" si="13"/>
        <v>1582</v>
      </c>
      <c r="V43">
        <f t="shared" si="13"/>
        <v>1641</v>
      </c>
      <c r="W43">
        <f t="shared" si="13"/>
        <v>1700</v>
      </c>
    </row>
    <row r="44" spans="2:23" x14ac:dyDescent="0.25">
      <c r="R44">
        <f t="shared" si="5"/>
        <v>0</v>
      </c>
    </row>
    <row r="45" spans="2:23" x14ac:dyDescent="0.25">
      <c r="B45" s="39" t="s">
        <v>101</v>
      </c>
      <c r="R45">
        <f t="shared" si="5"/>
        <v>0</v>
      </c>
    </row>
    <row r="46" spans="2:23" x14ac:dyDescent="0.25">
      <c r="L46">
        <v>780</v>
      </c>
      <c r="M46">
        <v>1430</v>
      </c>
      <c r="N46">
        <v>1020</v>
      </c>
      <c r="O46">
        <v>920</v>
      </c>
      <c r="P46">
        <v>700</v>
      </c>
      <c r="R46">
        <f t="shared" si="5"/>
        <v>0</v>
      </c>
      <c r="S46">
        <f>+L46</f>
        <v>780</v>
      </c>
      <c r="T46">
        <f t="shared" ref="T46" si="14">M46+S46</f>
        <v>2210</v>
      </c>
      <c r="U46">
        <f t="shared" ref="U46" si="15">N46+T46</f>
        <v>3230</v>
      </c>
      <c r="V46">
        <f t="shared" ref="V46" si="16">O46+U46</f>
        <v>4150</v>
      </c>
      <c r="W46">
        <f t="shared" ref="W46" si="17">P46+V46</f>
        <v>4850</v>
      </c>
    </row>
    <row r="47" spans="2:23" x14ac:dyDescent="0.25">
      <c r="B47" s="53" t="s">
        <v>104</v>
      </c>
    </row>
    <row r="48" spans="2:23" x14ac:dyDescent="0.25">
      <c r="C48" s="56">
        <v>2021</v>
      </c>
      <c r="D48" s="54">
        <v>2022</v>
      </c>
      <c r="E48" s="54">
        <v>2023</v>
      </c>
      <c r="F48" s="54">
        <v>2024</v>
      </c>
      <c r="G48" s="54">
        <v>2025</v>
      </c>
      <c r="H48" s="57">
        <v>2026</v>
      </c>
    </row>
    <row r="49" spans="2:8" x14ac:dyDescent="0.25">
      <c r="B49" s="39" t="s">
        <v>4</v>
      </c>
      <c r="C49" s="59"/>
      <c r="D49" s="60"/>
      <c r="E49" s="60"/>
      <c r="F49" s="60"/>
      <c r="G49" s="60"/>
      <c r="H49" s="59"/>
    </row>
    <row r="50" spans="2:8" x14ac:dyDescent="0.25">
      <c r="B50" s="39" t="s">
        <v>10</v>
      </c>
      <c r="C50" s="59"/>
      <c r="D50" s="60">
        <v>780</v>
      </c>
      <c r="E50" s="60">
        <v>1430</v>
      </c>
      <c r="F50" s="60">
        <v>1020</v>
      </c>
      <c r="G50" s="60">
        <v>920</v>
      </c>
      <c r="H50" s="59">
        <v>700</v>
      </c>
    </row>
    <row r="51" spans="2:8" x14ac:dyDescent="0.25">
      <c r="B51" s="39" t="s">
        <v>17</v>
      </c>
      <c r="C51" s="59"/>
      <c r="D51" s="60"/>
      <c r="E51" s="60"/>
      <c r="F51" s="60"/>
      <c r="G51" s="60"/>
      <c r="H51" s="59"/>
    </row>
    <row r="52" spans="2:8" x14ac:dyDescent="0.25">
      <c r="B52" s="39" t="s">
        <v>19</v>
      </c>
      <c r="C52" s="59"/>
      <c r="D52" s="60"/>
      <c r="E52" s="60"/>
      <c r="F52" s="60"/>
      <c r="G52" s="60"/>
      <c r="H52" s="59"/>
    </row>
    <row r="53" spans="2:8" x14ac:dyDescent="0.25">
      <c r="B53" s="39" t="s">
        <v>23</v>
      </c>
      <c r="C53" s="59"/>
      <c r="D53" s="60"/>
      <c r="E53" s="60"/>
      <c r="F53" s="60"/>
      <c r="G53" s="60"/>
      <c r="H53" s="59"/>
    </row>
    <row r="55" spans="2:8" x14ac:dyDescent="0.25">
      <c r="B55" s="39" t="s">
        <v>105</v>
      </c>
    </row>
    <row r="57" spans="2:8" x14ac:dyDescent="0.25">
      <c r="B57" s="53" t="s">
        <v>106</v>
      </c>
    </row>
    <row r="58" spans="2:8" x14ac:dyDescent="0.25">
      <c r="C58" s="56">
        <v>2021</v>
      </c>
      <c r="D58" s="54">
        <v>2022</v>
      </c>
      <c r="E58" s="54">
        <v>2023</v>
      </c>
      <c r="F58" s="54">
        <v>2024</v>
      </c>
      <c r="G58" s="54">
        <v>2025</v>
      </c>
      <c r="H58" s="57">
        <v>2026</v>
      </c>
    </row>
    <row r="59" spans="2:8" x14ac:dyDescent="0.25">
      <c r="B59" s="39" t="s">
        <v>4</v>
      </c>
      <c r="C59" s="63">
        <f>C39*7/1000</f>
        <v>11.102</v>
      </c>
      <c r="D59" s="63">
        <f t="shared" ref="D59:H59" si="18">D39*7/1000</f>
        <v>5.1379999999999999</v>
      </c>
      <c r="E59" s="63">
        <f t="shared" si="18"/>
        <v>2.0859999999999999</v>
      </c>
      <c r="F59" s="63">
        <f t="shared" si="18"/>
        <v>1.8759999999999999</v>
      </c>
      <c r="G59" s="63">
        <f t="shared" si="18"/>
        <v>1.855</v>
      </c>
      <c r="H59" s="63">
        <f t="shared" si="18"/>
        <v>0.504</v>
      </c>
    </row>
    <row r="60" spans="2:8" x14ac:dyDescent="0.25">
      <c r="B60" s="39" t="s">
        <v>10</v>
      </c>
      <c r="C60" s="63">
        <f t="shared" ref="C60:H60" si="19">C40*7/1000</f>
        <v>8.9809999999999999</v>
      </c>
      <c r="D60" s="63">
        <f t="shared" si="19"/>
        <v>8.8480000000000008</v>
      </c>
      <c r="E60" s="63">
        <f t="shared" si="19"/>
        <v>3.5840000000000001</v>
      </c>
      <c r="F60" s="63">
        <f t="shared" si="19"/>
        <v>3.1850000000000001</v>
      </c>
      <c r="G60" s="63">
        <f t="shared" si="19"/>
        <v>3.1709999999999998</v>
      </c>
      <c r="H60" s="63">
        <f t="shared" si="19"/>
        <v>0.875</v>
      </c>
    </row>
    <row r="61" spans="2:8" x14ac:dyDescent="0.25">
      <c r="B61" s="39" t="s">
        <v>17</v>
      </c>
      <c r="C61" s="63">
        <f t="shared" ref="C61:H61" si="20">C41*7/1000</f>
        <v>1.2949999999999999</v>
      </c>
      <c r="D61" s="63">
        <f t="shared" si="20"/>
        <v>0.53900000000000003</v>
      </c>
      <c r="E61" s="63">
        <f t="shared" si="20"/>
        <v>0.23799999999999999</v>
      </c>
      <c r="F61" s="63">
        <f t="shared" si="20"/>
        <v>0.182</v>
      </c>
      <c r="G61" s="63">
        <f t="shared" si="20"/>
        <v>0.182</v>
      </c>
      <c r="H61" s="63">
        <f t="shared" si="20"/>
        <v>4.9000000000000002E-2</v>
      </c>
    </row>
    <row r="62" spans="2:8" x14ac:dyDescent="0.25">
      <c r="B62" s="39" t="s">
        <v>19</v>
      </c>
      <c r="C62" s="63">
        <f t="shared" ref="C62:H62" si="21">C42*7/1000</f>
        <v>1.365</v>
      </c>
      <c r="D62" s="63">
        <f t="shared" si="21"/>
        <v>0.80500000000000005</v>
      </c>
      <c r="E62" s="63">
        <f t="shared" si="21"/>
        <v>0.33600000000000002</v>
      </c>
      <c r="F62" s="63">
        <f t="shared" si="21"/>
        <v>0.26600000000000001</v>
      </c>
      <c r="G62" s="63">
        <f t="shared" si="21"/>
        <v>0.28699999999999998</v>
      </c>
      <c r="H62" s="63">
        <f t="shared" si="21"/>
        <v>7.6999999999999999E-2</v>
      </c>
    </row>
    <row r="63" spans="2:8" x14ac:dyDescent="0.25">
      <c r="B63" s="39" t="s">
        <v>23</v>
      </c>
      <c r="C63" s="63">
        <f t="shared" ref="C63:H63" si="22">C43*7/1000</f>
        <v>9.0299999999999994</v>
      </c>
      <c r="D63" s="63">
        <f t="shared" si="22"/>
        <v>4.2069999999999999</v>
      </c>
      <c r="E63" s="63">
        <f t="shared" si="22"/>
        <v>1.75</v>
      </c>
      <c r="F63" s="63">
        <f t="shared" si="22"/>
        <v>1.4910000000000001</v>
      </c>
      <c r="G63" s="63">
        <f t="shared" si="22"/>
        <v>1.5329999999999999</v>
      </c>
      <c r="H63" s="63">
        <f t="shared" si="22"/>
        <v>0.41299999999999998</v>
      </c>
    </row>
    <row r="65" spans="2:8" x14ac:dyDescent="0.25">
      <c r="B65" s="53" t="s">
        <v>107</v>
      </c>
    </row>
    <row r="66" spans="2:8" x14ac:dyDescent="0.25">
      <c r="C66" s="56">
        <v>2021</v>
      </c>
      <c r="D66" s="54">
        <v>2022</v>
      </c>
      <c r="E66" s="54">
        <v>2023</v>
      </c>
      <c r="F66" s="54">
        <v>2024</v>
      </c>
      <c r="G66" s="54">
        <v>2025</v>
      </c>
      <c r="H66" s="57">
        <v>2026</v>
      </c>
    </row>
    <row r="67" spans="2:8" x14ac:dyDescent="0.25">
      <c r="B67" s="39" t="s">
        <v>4</v>
      </c>
      <c r="C67" s="63"/>
      <c r="D67" s="63"/>
      <c r="E67" s="63"/>
      <c r="F67" s="63"/>
      <c r="G67" s="63"/>
      <c r="H67" s="63"/>
    </row>
    <row r="68" spans="2:8" x14ac:dyDescent="0.25">
      <c r="B68" s="39" t="s">
        <v>10</v>
      </c>
      <c r="C68" s="63"/>
      <c r="D68" s="62">
        <v>59.889746590497168</v>
      </c>
      <c r="E68" s="62">
        <v>10.010000000000002</v>
      </c>
      <c r="F68" s="62">
        <v>7.1400000000000006</v>
      </c>
      <c r="G68" s="62">
        <v>6.44</v>
      </c>
      <c r="H68" s="62">
        <v>4.9000000000000004</v>
      </c>
    </row>
    <row r="69" spans="2:8" x14ac:dyDescent="0.25">
      <c r="B69" s="39" t="s">
        <v>17</v>
      </c>
      <c r="C69" s="63"/>
      <c r="D69" s="63"/>
      <c r="E69" s="63"/>
      <c r="F69" s="63"/>
      <c r="G69" s="63"/>
      <c r="H69" s="63"/>
    </row>
    <row r="70" spans="2:8" x14ac:dyDescent="0.25">
      <c r="B70" s="39" t="s">
        <v>19</v>
      </c>
      <c r="C70" s="63"/>
      <c r="D70" s="63"/>
      <c r="E70" s="63"/>
      <c r="F70" s="63"/>
      <c r="G70" s="63"/>
      <c r="H70" s="63"/>
    </row>
    <row r="71" spans="2:8" x14ac:dyDescent="0.25">
      <c r="B71" s="39" t="s">
        <v>23</v>
      </c>
      <c r="C71" s="63"/>
      <c r="D71" s="63"/>
      <c r="E71" s="63"/>
      <c r="F71" s="63"/>
      <c r="G71" s="63"/>
      <c r="H71" s="63"/>
    </row>
    <row r="73" spans="2:8" x14ac:dyDescent="0.25">
      <c r="B73" s="39" t="s">
        <v>108</v>
      </c>
    </row>
    <row r="75" spans="2:8" x14ac:dyDescent="0.25">
      <c r="B75" s="53" t="s">
        <v>109</v>
      </c>
    </row>
    <row r="76" spans="2:8" x14ac:dyDescent="0.25">
      <c r="C76" s="56">
        <v>2021</v>
      </c>
      <c r="D76" s="54">
        <v>2022</v>
      </c>
      <c r="E76" s="54">
        <v>2023</v>
      </c>
      <c r="F76" s="54">
        <v>2024</v>
      </c>
      <c r="G76" s="54">
        <v>2025</v>
      </c>
      <c r="H76" s="57">
        <v>2026</v>
      </c>
    </row>
    <row r="77" spans="2:8" x14ac:dyDescent="0.25">
      <c r="B77" s="39" t="s">
        <v>4</v>
      </c>
      <c r="C77" s="59"/>
      <c r="D77" s="60"/>
      <c r="E77" s="60"/>
      <c r="F77" s="60"/>
      <c r="G77" s="60"/>
      <c r="H77" s="59"/>
    </row>
    <row r="78" spans="2:8" x14ac:dyDescent="0.25">
      <c r="B78" s="39" t="s">
        <v>10</v>
      </c>
      <c r="C78" s="59"/>
      <c r="D78" s="60"/>
      <c r="E78" s="60"/>
      <c r="F78" s="60"/>
      <c r="G78" s="60"/>
      <c r="H78" s="59"/>
    </row>
    <row r="79" spans="2:8" x14ac:dyDescent="0.25">
      <c r="B79" s="39" t="s">
        <v>17</v>
      </c>
      <c r="C79" s="59"/>
      <c r="D79" s="60"/>
      <c r="E79" s="60"/>
      <c r="F79" s="60"/>
      <c r="G79" s="60"/>
      <c r="H79" s="59"/>
    </row>
    <row r="80" spans="2:8" x14ac:dyDescent="0.25">
      <c r="B80" s="39" t="s">
        <v>19</v>
      </c>
      <c r="C80" s="59"/>
      <c r="D80" s="60"/>
      <c r="E80" s="60"/>
      <c r="F80" s="60"/>
      <c r="G80" s="60"/>
      <c r="H80" s="59"/>
    </row>
    <row r="81" spans="2:23" x14ac:dyDescent="0.25">
      <c r="B81" s="39" t="s">
        <v>23</v>
      </c>
      <c r="C81" s="59"/>
      <c r="D81" s="60"/>
      <c r="E81" s="60"/>
      <c r="F81" s="60"/>
      <c r="G81" s="60"/>
      <c r="H81" s="59"/>
    </row>
    <row r="83" spans="2:23" x14ac:dyDescent="0.25">
      <c r="B83" s="39" t="s">
        <v>101</v>
      </c>
    </row>
    <row r="85" spans="2:23" x14ac:dyDescent="0.25">
      <c r="B85" s="53" t="s">
        <v>110</v>
      </c>
    </row>
    <row r="86" spans="2:23" x14ac:dyDescent="0.25">
      <c r="C86" s="56">
        <v>2021</v>
      </c>
      <c r="D86" s="54">
        <v>2022</v>
      </c>
      <c r="E86" s="54">
        <v>2023</v>
      </c>
      <c r="F86" s="54">
        <v>2024</v>
      </c>
      <c r="G86" s="54">
        <v>2025</v>
      </c>
      <c r="H86" s="57">
        <v>2026</v>
      </c>
    </row>
    <row r="87" spans="2:23" x14ac:dyDescent="0.25">
      <c r="B87" s="39" t="s">
        <v>4</v>
      </c>
      <c r="C87" s="59"/>
      <c r="D87" s="60"/>
      <c r="E87" s="60"/>
      <c r="F87" s="60"/>
      <c r="G87" s="60"/>
      <c r="H87" s="59"/>
    </row>
    <row r="88" spans="2:23" x14ac:dyDescent="0.25">
      <c r="B88" s="39" t="s">
        <v>10</v>
      </c>
      <c r="C88" s="59"/>
      <c r="D88" s="65">
        <v>89235.651191644865</v>
      </c>
      <c r="E88" s="65">
        <v>231277.96267883995</v>
      </c>
      <c r="F88" s="65">
        <v>242153.2535346123</v>
      </c>
      <c r="G88" s="65">
        <v>192097.78251090363</v>
      </c>
      <c r="H88" s="65">
        <v>148855.55155100211</v>
      </c>
      <c r="K88">
        <v>89235.651191644865</v>
      </c>
      <c r="L88">
        <v>231277.96267883995</v>
      </c>
      <c r="M88">
        <v>242153.2535346123</v>
      </c>
      <c r="N88">
        <v>192097.78251090363</v>
      </c>
      <c r="O88">
        <v>148855.55155100211</v>
      </c>
      <c r="R88" s="64">
        <f>+K88</f>
        <v>89235.651191644865</v>
      </c>
      <c r="S88" s="64">
        <f>+R88+L88</f>
        <v>320513.61387048481</v>
      </c>
      <c r="T88" s="64">
        <f t="shared" ref="T88:V88" si="23">+S88+M88</f>
        <v>562666.86740509712</v>
      </c>
      <c r="U88" s="64">
        <f t="shared" si="23"/>
        <v>754764.64991600078</v>
      </c>
      <c r="V88" s="64">
        <f t="shared" si="23"/>
        <v>903620.20146700286</v>
      </c>
      <c r="W88" s="64"/>
    </row>
    <row r="89" spans="2:23" x14ac:dyDescent="0.25">
      <c r="B89" s="39" t="s">
        <v>17</v>
      </c>
      <c r="C89" s="59"/>
      <c r="D89" s="60"/>
      <c r="E89" s="60"/>
      <c r="F89" s="60"/>
      <c r="G89" s="60"/>
      <c r="H89" s="59"/>
    </row>
    <row r="90" spans="2:23" x14ac:dyDescent="0.25">
      <c r="B90" s="39" t="s">
        <v>19</v>
      </c>
      <c r="C90" s="59"/>
      <c r="D90" s="60"/>
      <c r="E90" s="60"/>
      <c r="F90" s="60"/>
      <c r="G90" s="60"/>
      <c r="H90" s="59"/>
    </row>
    <row r="91" spans="2:23" x14ac:dyDescent="0.25">
      <c r="B91" s="39" t="s">
        <v>23</v>
      </c>
      <c r="C91" s="59"/>
      <c r="D91" s="60"/>
      <c r="E91" s="60"/>
      <c r="F91" s="60"/>
      <c r="G91" s="60"/>
      <c r="H91" s="59"/>
    </row>
    <row r="93" spans="2:23" x14ac:dyDescent="0.25">
      <c r="B93" s="39" t="s">
        <v>105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B6B8-1B69-4349-B156-1CFE54CC5BA8}">
  <dimension ref="C4:N32"/>
  <sheetViews>
    <sheetView showGridLines="0" zoomScale="115" zoomScaleNormal="115" workbookViewId="0">
      <selection activeCell="C4" sqref="C4:I12"/>
    </sheetView>
  </sheetViews>
  <sheetFormatPr baseColWidth="10" defaultRowHeight="15" x14ac:dyDescent="0.25"/>
  <cols>
    <col min="3" max="3" width="33.7109375" bestFit="1" customWidth="1"/>
    <col min="5" max="6" width="11.140625" bestFit="1" customWidth="1"/>
    <col min="7" max="9" width="12.28515625" bestFit="1" customWidth="1"/>
  </cols>
  <sheetData>
    <row r="4" spans="3:13" x14ac:dyDescent="0.25">
      <c r="C4" s="186" t="s">
        <v>115</v>
      </c>
      <c r="D4" s="187" t="s">
        <v>37</v>
      </c>
      <c r="E4" s="188">
        <v>2022</v>
      </c>
      <c r="F4" s="188">
        <v>2023</v>
      </c>
      <c r="G4" s="188">
        <v>2024</v>
      </c>
      <c r="H4" s="187">
        <v>2025</v>
      </c>
      <c r="I4" s="187" t="s">
        <v>36</v>
      </c>
    </row>
    <row r="5" spans="3:13" x14ac:dyDescent="0.25">
      <c r="C5" s="189" t="s">
        <v>127</v>
      </c>
      <c r="D5" s="190">
        <f>+D15+D25</f>
        <v>1091</v>
      </c>
      <c r="E5" s="190">
        <f t="shared" ref="E5:I11" si="0">+E15+E25</f>
        <v>5819</v>
      </c>
      <c r="F5" s="190">
        <f t="shared" si="0"/>
        <v>3599</v>
      </c>
      <c r="G5" s="190">
        <f t="shared" si="0"/>
        <v>3620</v>
      </c>
      <c r="H5" s="190">
        <f t="shared" si="0"/>
        <v>3605</v>
      </c>
      <c r="I5" s="190">
        <f t="shared" si="0"/>
        <v>3015</v>
      </c>
    </row>
    <row r="6" spans="3:13" x14ac:dyDescent="0.25">
      <c r="C6" s="199" t="s">
        <v>128</v>
      </c>
      <c r="D6" s="192">
        <f>+D5</f>
        <v>1091</v>
      </c>
      <c r="E6" s="192">
        <f>+E5+D6</f>
        <v>6910</v>
      </c>
      <c r="F6" s="192">
        <f t="shared" ref="F6:I6" si="1">+F5+E6</f>
        <v>10509</v>
      </c>
      <c r="G6" s="192">
        <f t="shared" si="1"/>
        <v>14129</v>
      </c>
      <c r="H6" s="192">
        <f t="shared" si="1"/>
        <v>17734</v>
      </c>
      <c r="I6" s="192">
        <f t="shared" si="1"/>
        <v>20749</v>
      </c>
    </row>
    <row r="7" spans="3:13" x14ac:dyDescent="0.25">
      <c r="C7" s="189" t="s">
        <v>118</v>
      </c>
      <c r="D7" s="190">
        <f>+D17+D27</f>
        <v>47041.460082205223</v>
      </c>
      <c r="E7" s="190">
        <f t="shared" si="0"/>
        <v>1057447.6932174705</v>
      </c>
      <c r="F7" s="190">
        <f t="shared" si="0"/>
        <v>629837.39994419797</v>
      </c>
      <c r="G7" s="190">
        <f t="shared" si="0"/>
        <v>610055.5224141418</v>
      </c>
      <c r="H7" s="190">
        <f t="shared" si="0"/>
        <v>605465.94878150523</v>
      </c>
      <c r="I7" s="190">
        <f t="shared" si="0"/>
        <v>590267.38159883337</v>
      </c>
    </row>
    <row r="8" spans="3:13" x14ac:dyDescent="0.25">
      <c r="C8" s="199" t="s">
        <v>119</v>
      </c>
      <c r="D8" s="192">
        <f>+D7</f>
        <v>47041.460082205223</v>
      </c>
      <c r="E8" s="192">
        <f>+E7+D8</f>
        <v>1104489.1532996758</v>
      </c>
      <c r="F8" s="192">
        <f t="shared" ref="F8:I8" si="2">+F7+E8</f>
        <v>1734326.5532438736</v>
      </c>
      <c r="G8" s="192">
        <f t="shared" si="2"/>
        <v>2344382.0756580154</v>
      </c>
      <c r="H8" s="192">
        <f t="shared" si="2"/>
        <v>2949848.0244395207</v>
      </c>
      <c r="I8" s="192">
        <f t="shared" si="2"/>
        <v>3540115.4060383542</v>
      </c>
    </row>
    <row r="9" spans="3:13" x14ac:dyDescent="0.25">
      <c r="C9" s="189" t="s">
        <v>120</v>
      </c>
      <c r="D9" s="193">
        <f>+D19+D29</f>
        <v>7.6369999999999996</v>
      </c>
      <c r="E9" s="193">
        <f t="shared" si="0"/>
        <v>98.595864381855705</v>
      </c>
      <c r="F9" s="193">
        <f t="shared" si="0"/>
        <v>67.615764657583711</v>
      </c>
      <c r="G9" s="193">
        <f t="shared" si="0"/>
        <v>58.107170742180294</v>
      </c>
      <c r="H9" s="193">
        <f t="shared" si="0"/>
        <v>31.494672194058101</v>
      </c>
      <c r="I9" s="193">
        <f t="shared" si="0"/>
        <v>27.379909885509459</v>
      </c>
    </row>
    <row r="10" spans="3:13" x14ac:dyDescent="0.25">
      <c r="C10" s="199" t="s">
        <v>121</v>
      </c>
      <c r="D10" s="194">
        <f>+D9</f>
        <v>7.6369999999999996</v>
      </c>
      <c r="E10" s="194">
        <f>+E9+D10</f>
        <v>106.23286438185571</v>
      </c>
      <c r="F10" s="194">
        <f t="shared" ref="F10:I10" si="3">+F9+E10</f>
        <v>173.8486290394394</v>
      </c>
      <c r="G10" s="194">
        <f t="shared" si="3"/>
        <v>231.9557997816197</v>
      </c>
      <c r="H10" s="194">
        <f t="shared" si="3"/>
        <v>263.45047197567783</v>
      </c>
      <c r="I10" s="194">
        <f t="shared" si="3"/>
        <v>290.83038186118728</v>
      </c>
    </row>
    <row r="11" spans="3:13" x14ac:dyDescent="0.25">
      <c r="C11" s="189" t="s">
        <v>122</v>
      </c>
      <c r="D11" s="190">
        <f>+D21+D31</f>
        <v>344499.80822790443</v>
      </c>
      <c r="E11" s="190">
        <f t="shared" si="0"/>
        <v>4553542.9009575844</v>
      </c>
      <c r="F11" s="190">
        <f t="shared" si="0"/>
        <v>3549808.064144711</v>
      </c>
      <c r="G11" s="190">
        <f t="shared" si="0"/>
        <v>2832516.4889493817</v>
      </c>
      <c r="H11" s="190">
        <f t="shared" si="0"/>
        <v>1419134.0257913009</v>
      </c>
      <c r="I11" s="190">
        <f t="shared" si="0"/>
        <v>1214127.8445848955</v>
      </c>
      <c r="L11">
        <f>+[2]ClientesAño!$J$22+[2]ClientesAño!$J$86</f>
        <v>62506</v>
      </c>
      <c r="M11" s="195">
        <f>+L11+I6</f>
        <v>83255</v>
      </c>
    </row>
    <row r="12" spans="3:13" x14ac:dyDescent="0.25">
      <c r="C12" s="199" t="s">
        <v>123</v>
      </c>
      <c r="D12" s="192">
        <f>+D11</f>
        <v>344499.80822790443</v>
      </c>
      <c r="E12" s="192">
        <f>+E11+D12</f>
        <v>4898042.7091854885</v>
      </c>
      <c r="F12" s="192">
        <f t="shared" ref="F12:I12" si="4">+F11+E12</f>
        <v>8447850.7733302005</v>
      </c>
      <c r="G12" s="192">
        <f t="shared" si="4"/>
        <v>11280367.262279581</v>
      </c>
      <c r="H12" s="192">
        <f t="shared" si="4"/>
        <v>12699501.288070882</v>
      </c>
      <c r="I12" s="192">
        <f t="shared" si="4"/>
        <v>13913629.132655777</v>
      </c>
      <c r="M12" s="196">
        <f>+M11/L11-1</f>
        <v>0.33195213259527079</v>
      </c>
    </row>
    <row r="14" spans="3:13" x14ac:dyDescent="0.25">
      <c r="C14" s="186" t="s">
        <v>115</v>
      </c>
      <c r="D14" s="187" t="s">
        <v>37</v>
      </c>
      <c r="E14" s="188">
        <v>2022</v>
      </c>
      <c r="F14" s="188">
        <v>2023</v>
      </c>
      <c r="G14" s="188">
        <v>2024</v>
      </c>
      <c r="H14" s="187">
        <v>2025</v>
      </c>
      <c r="I14" s="187" t="s">
        <v>36</v>
      </c>
    </row>
    <row r="15" spans="3:13" x14ac:dyDescent="0.25">
      <c r="C15" s="189" t="s">
        <v>116</v>
      </c>
      <c r="D15" s="190">
        <f>SUM('Evolución clientes saturación'!F55:F71)</f>
        <v>1091</v>
      </c>
      <c r="E15" s="190">
        <f>SUM('Evolución clientes saturación'!G55:G71)</f>
        <v>2791</v>
      </c>
      <c r="F15" s="190">
        <f>SUM('Evolución clientes saturación'!H55:H71)</f>
        <v>1142</v>
      </c>
      <c r="G15" s="190">
        <f>SUM('Evolución clientes saturación'!I55:I71)</f>
        <v>1000</v>
      </c>
      <c r="H15" s="190">
        <f>SUM('Evolución clientes saturación'!J55:J71)</f>
        <v>1004</v>
      </c>
      <c r="I15" s="190">
        <f>SUM('Evolución clientes saturación'!K55:K71)</f>
        <v>509</v>
      </c>
    </row>
    <row r="16" spans="3:13" x14ac:dyDescent="0.25">
      <c r="C16" s="191" t="s">
        <v>117</v>
      </c>
      <c r="D16" s="192">
        <f>+D15</f>
        <v>1091</v>
      </c>
      <c r="E16" s="192">
        <f>+E15+D16</f>
        <v>3882</v>
      </c>
      <c r="F16" s="192">
        <f t="shared" ref="F16:I16" si="5">+F15+E16</f>
        <v>5024</v>
      </c>
      <c r="G16" s="192">
        <f t="shared" si="5"/>
        <v>6024</v>
      </c>
      <c r="H16" s="192">
        <f t="shared" si="5"/>
        <v>7028</v>
      </c>
      <c r="I16" s="192">
        <f t="shared" si="5"/>
        <v>7537</v>
      </c>
    </row>
    <row r="17" spans="3:14" x14ac:dyDescent="0.25">
      <c r="C17" s="189" t="s">
        <v>118</v>
      </c>
      <c r="D17" s="197">
        <f>'[2]ajuste residencial'!AK125+'[2]ajuste residencial'!AK148+'[2]ajuste residencial'!AK167</f>
        <v>47041.460082205223</v>
      </c>
      <c r="E17" s="197">
        <f>'[2]ajuste residencial'!AL125+'[2]ajuste residencial'!AL148+'[2]ajuste residencial'!AL167</f>
        <v>796408.79607174045</v>
      </c>
      <c r="F17" s="197">
        <f>'[2]ajuste residencial'!AM125+'[2]ajuste residencial'!AM148+'[2]ajuste residencial'!AM167</f>
        <v>161359.74024333703</v>
      </c>
      <c r="G17" s="197">
        <f>'[2]ajuste residencial'!AN125+'[2]ajuste residencial'!AN148+'[2]ajuste residencial'!AN167</f>
        <v>181322.8310776146</v>
      </c>
      <c r="H17" s="197">
        <f>'[2]ajuste residencial'!AO125+'[2]ajuste residencial'!AO148+'[2]ajuste residencial'!AO167</f>
        <v>168374.24585953157</v>
      </c>
      <c r="I17" s="197">
        <f>'[2]ajuste residencial'!AP125+'[2]ajuste residencial'!AP148+'[2]ajuste residencial'!AP167</f>
        <v>167829.78879614908</v>
      </c>
      <c r="N17" s="198"/>
    </row>
    <row r="18" spans="3:14" x14ac:dyDescent="0.25">
      <c r="C18" s="191" t="s">
        <v>124</v>
      </c>
      <c r="D18" s="192">
        <f>+D17</f>
        <v>47041.460082205223</v>
      </c>
      <c r="E18" s="192">
        <f>+E17+D18</f>
        <v>843450.25615394569</v>
      </c>
      <c r="F18" s="192">
        <f t="shared" ref="F18:I18" si="6">+F17+E18</f>
        <v>1004809.9963972827</v>
      </c>
      <c r="G18" s="192">
        <f t="shared" si="6"/>
        <v>1186132.8274748973</v>
      </c>
      <c r="H18" s="192">
        <f t="shared" si="6"/>
        <v>1354507.0733344289</v>
      </c>
      <c r="I18" s="192">
        <f t="shared" si="6"/>
        <v>1522336.8621305781</v>
      </c>
      <c r="N18" s="198"/>
    </row>
    <row r="19" spans="3:14" x14ac:dyDescent="0.25">
      <c r="C19" s="189" t="s">
        <v>125</v>
      </c>
      <c r="D19" s="193">
        <f>'V.Físicas-VNR'!E27</f>
        <v>7.6369999999999996</v>
      </c>
      <c r="E19" s="193">
        <f>'V.Físicas-VNR'!F27</f>
        <v>19.536999999999995</v>
      </c>
      <c r="F19" s="193">
        <f>'V.Físicas-VNR'!G27</f>
        <v>7.9939999999999989</v>
      </c>
      <c r="G19" s="193">
        <f>'V.Físicas-VNR'!H27</f>
        <v>7.0000000000000009</v>
      </c>
      <c r="H19" s="193">
        <f>'V.Físicas-VNR'!I27</f>
        <v>7.0279999999999996</v>
      </c>
      <c r="I19" s="193">
        <f>'V.Físicas-VNR'!J27</f>
        <v>3.5630000000000002</v>
      </c>
      <c r="N19" s="198"/>
    </row>
    <row r="20" spans="3:14" x14ac:dyDescent="0.25">
      <c r="C20" s="191" t="s">
        <v>126</v>
      </c>
      <c r="D20" s="194">
        <f>+D19</f>
        <v>7.6369999999999996</v>
      </c>
      <c r="E20" s="194">
        <f>+E19+D20</f>
        <v>27.173999999999996</v>
      </c>
      <c r="F20" s="194">
        <f t="shared" ref="F20:I20" si="7">+F19+E20</f>
        <v>35.167999999999992</v>
      </c>
      <c r="G20" s="194">
        <f t="shared" si="7"/>
        <v>42.167999999999992</v>
      </c>
      <c r="H20" s="194">
        <f t="shared" si="7"/>
        <v>49.195999999999991</v>
      </c>
      <c r="I20" s="194">
        <f t="shared" si="7"/>
        <v>52.758999999999993</v>
      </c>
      <c r="N20" s="198"/>
    </row>
    <row r="21" spans="3:14" x14ac:dyDescent="0.25">
      <c r="C21" s="189" t="s">
        <v>122</v>
      </c>
      <c r="D21" s="190">
        <f>'V.Físicas-VNR'!R27</f>
        <v>344499.80822790443</v>
      </c>
      <c r="E21" s="190">
        <f>'V.Físicas-VNR'!S27</f>
        <v>881300.60931629827</v>
      </c>
      <c r="F21" s="190">
        <f>'V.Físicas-VNR'!T27</f>
        <v>360603.83226055629</v>
      </c>
      <c r="G21" s="190">
        <f>'V.Físicas-VNR'!U27</f>
        <v>315765.1771108199</v>
      </c>
      <c r="H21" s="190">
        <f>'V.Físicas-VNR'!V27</f>
        <v>317028.23781926313</v>
      </c>
      <c r="I21" s="190">
        <f>'V.Físicas-VNR'!W27</f>
        <v>160724.47514940731</v>
      </c>
      <c r="N21" s="198"/>
    </row>
    <row r="22" spans="3:14" x14ac:dyDescent="0.25">
      <c r="C22" s="191" t="s">
        <v>123</v>
      </c>
      <c r="D22" s="192">
        <f>+D21</f>
        <v>344499.80822790443</v>
      </c>
      <c r="E22" s="192">
        <f>+E21+D22</f>
        <v>1225800.4175442026</v>
      </c>
      <c r="F22" s="192">
        <f t="shared" ref="F22:I22" si="8">+F21+E22</f>
        <v>1586404.2498047589</v>
      </c>
      <c r="G22" s="192">
        <f t="shared" si="8"/>
        <v>1902169.4269155788</v>
      </c>
      <c r="H22" s="192">
        <f t="shared" si="8"/>
        <v>2219197.6647348418</v>
      </c>
      <c r="I22" s="192">
        <f t="shared" si="8"/>
        <v>2379922.1398842493</v>
      </c>
    </row>
    <row r="24" spans="3:14" x14ac:dyDescent="0.25">
      <c r="C24" s="186" t="s">
        <v>115</v>
      </c>
      <c r="D24" s="187" t="s">
        <v>37</v>
      </c>
      <c r="E24" s="188">
        <v>2022</v>
      </c>
      <c r="F24" s="188">
        <v>2023</v>
      </c>
      <c r="G24" s="188">
        <v>2024</v>
      </c>
      <c r="H24" s="187">
        <v>2025</v>
      </c>
      <c r="I24" s="187" t="s">
        <v>36</v>
      </c>
      <c r="N24" s="196"/>
    </row>
    <row r="25" spans="3:14" x14ac:dyDescent="0.25">
      <c r="C25" s="189" t="s">
        <v>127</v>
      </c>
      <c r="D25" s="190">
        <f>'[3]Base+Proy Cliente'!J45+'[3]Base+Proy Cliente'!J46</f>
        <v>0</v>
      </c>
      <c r="E25" s="190">
        <f>'[3]Base+Proy Cliente'!K45-'[3]Base+Proy Cliente'!J45+'[3]Base+Proy Cliente'!K46-'[3]Base+Proy Cliente'!J46+'[3]Base+Proy Cliente'!K47-'[3]Base+Proy Cliente'!J47</f>
        <v>3028</v>
      </c>
      <c r="F25" s="190">
        <f>'[3]Base+Proy Cliente'!L45-'[3]Base+Proy Cliente'!K45+'[3]Base+Proy Cliente'!L46-'[3]Base+Proy Cliente'!K46+'[3]Base+Proy Cliente'!L47-'[3]Base+Proy Cliente'!K47</f>
        <v>2457</v>
      </c>
      <c r="G25" s="190">
        <f>'[3]Base+Proy Cliente'!M45-'[3]Base+Proy Cliente'!L45+'[3]Base+Proy Cliente'!M46-'[3]Base+Proy Cliente'!L46+'[3]Base+Proy Cliente'!M47-'[3]Base+Proy Cliente'!L47</f>
        <v>2620</v>
      </c>
      <c r="H25" s="190">
        <f>'[3]Base+Proy Cliente'!N45-'[3]Base+Proy Cliente'!M45+'[3]Base+Proy Cliente'!N46-'[3]Base+Proy Cliente'!M46+'[3]Base+Proy Cliente'!N47-'[3]Base+Proy Cliente'!M47</f>
        <v>2601</v>
      </c>
      <c r="I25" s="190">
        <f>'[3]Base+Proy Cliente'!O45-'[3]Base+Proy Cliente'!N45+'[3]Base+Proy Cliente'!O46-'[3]Base+Proy Cliente'!N46+'[3]Base+Proy Cliente'!O47-'[3]Base+Proy Cliente'!N47</f>
        <v>2506</v>
      </c>
    </row>
    <row r="26" spans="3:14" x14ac:dyDescent="0.25">
      <c r="C26" s="191" t="s">
        <v>128</v>
      </c>
      <c r="D26" s="192">
        <f>+D25</f>
        <v>0</v>
      </c>
      <c r="E26" s="192">
        <f>+E25+D26</f>
        <v>3028</v>
      </c>
      <c r="F26" s="192">
        <f t="shared" ref="F26:I26" si="9">+F25+E26</f>
        <v>5485</v>
      </c>
      <c r="G26" s="192">
        <f t="shared" si="9"/>
        <v>8105</v>
      </c>
      <c r="H26" s="192">
        <f t="shared" si="9"/>
        <v>10706</v>
      </c>
      <c r="I26" s="192">
        <f t="shared" si="9"/>
        <v>13212</v>
      </c>
    </row>
    <row r="27" spans="3:14" x14ac:dyDescent="0.25">
      <c r="C27" s="189" t="s">
        <v>118</v>
      </c>
      <c r="D27" s="190">
        <f>('[3]Base+Proy Vol'!J45-'[3]Base+Proy Vol'!I45+'[3]Base+Proy Vol'!J46-'[3]Base+Proy Vol'!I46)*1000</f>
        <v>0</v>
      </c>
      <c r="E27" s="190">
        <f>('[3]Base+Proy Vol'!K45-'[3]Base+Proy Vol'!J45+'[3]Base+Proy Vol'!K46-'[3]Base+Proy Vol'!J46+'[3]Base+Proy Vol'!K47-'[3]Base+Proy Vol'!J47)*1000</f>
        <v>261038.89714573006</v>
      </c>
      <c r="F27" s="190">
        <f>('[3]Base+Proy Vol'!L45-'[3]Base+Proy Vol'!K45+'[3]Base+Proy Vol'!L46-'[3]Base+Proy Vol'!K46+'[3]Base+Proy Vol'!L47-'[3]Base+Proy Vol'!K47)*1000</f>
        <v>468477.65970086091</v>
      </c>
      <c r="G27" s="190">
        <f>('[3]Base+Proy Vol'!M45-'[3]Base+Proy Vol'!L45+'[3]Base+Proy Vol'!M46-'[3]Base+Proy Vol'!L46+'[3]Base+Proy Vol'!M47-'[3]Base+Proy Vol'!L47)*1000</f>
        <v>428732.69133652718</v>
      </c>
      <c r="H27" s="190">
        <f>('[3]Base+Proy Vol'!N45-'[3]Base+Proy Vol'!M45+'[3]Base+Proy Vol'!N46-'[3]Base+Proy Vol'!M46+'[3]Base+Proy Vol'!N47-'[3]Base+Proy Vol'!M47)*1000</f>
        <v>437091.7029219736</v>
      </c>
      <c r="I27" s="190">
        <f>('[3]Base+Proy Vol'!O45-'[3]Base+Proy Vol'!N45+'[3]Base+Proy Vol'!O46-'[3]Base+Proy Vol'!N46+'[3]Base+Proy Vol'!O47-'[3]Base+Proy Vol'!N47)*1000</f>
        <v>422437.59280268429</v>
      </c>
    </row>
    <row r="28" spans="3:14" x14ac:dyDescent="0.25">
      <c r="C28" s="191" t="s">
        <v>124</v>
      </c>
      <c r="D28" s="192">
        <f>+D27</f>
        <v>0</v>
      </c>
      <c r="E28" s="192">
        <f>+E27+D28</f>
        <v>261038.89714573006</v>
      </c>
      <c r="F28" s="192">
        <f t="shared" ref="F28:I28" si="10">+F27+E28</f>
        <v>729516.55684659095</v>
      </c>
      <c r="G28" s="192">
        <f t="shared" si="10"/>
        <v>1158249.2481831182</v>
      </c>
      <c r="H28" s="192">
        <f t="shared" si="10"/>
        <v>1595340.9511050917</v>
      </c>
      <c r="I28" s="192">
        <f t="shared" si="10"/>
        <v>2017778.543907776</v>
      </c>
    </row>
    <row r="29" spans="3:14" x14ac:dyDescent="0.25">
      <c r="C29" s="189" t="s">
        <v>125</v>
      </c>
      <c r="D29" s="193">
        <v>0</v>
      </c>
      <c r="E29" s="193">
        <f>'[4]Valorización obras nuevas redes'!F38</f>
        <v>79.058864381855713</v>
      </c>
      <c r="F29" s="193">
        <f>'[4]Valorización obras nuevas redes'!G38</f>
        <v>59.621764657583718</v>
      </c>
      <c r="G29" s="193">
        <f>'[4]Valorización obras nuevas redes'!H38</f>
        <v>51.107170742180294</v>
      </c>
      <c r="H29" s="193">
        <f>'[4]Valorización obras nuevas redes'!I38</f>
        <v>24.466672194058102</v>
      </c>
      <c r="I29" s="193">
        <f>'[4]Valorización obras nuevas redes'!J38</f>
        <v>23.81690988550946</v>
      </c>
    </row>
    <row r="30" spans="3:14" x14ac:dyDescent="0.25">
      <c r="C30" s="191" t="s">
        <v>126</v>
      </c>
      <c r="D30" s="194">
        <f>+D29</f>
        <v>0</v>
      </c>
      <c r="E30" s="194">
        <f>+E29+D30</f>
        <v>79.058864381855713</v>
      </c>
      <c r="F30" s="194">
        <f t="shared" ref="F30:I30" si="11">+F29+E30</f>
        <v>138.68062903943942</v>
      </c>
      <c r="G30" s="194">
        <f t="shared" si="11"/>
        <v>189.78779978161973</v>
      </c>
      <c r="H30" s="194">
        <f t="shared" si="11"/>
        <v>214.25447197567783</v>
      </c>
      <c r="I30" s="194">
        <f t="shared" si="11"/>
        <v>238.07138186118729</v>
      </c>
    </row>
    <row r="31" spans="3:14" x14ac:dyDescent="0.25">
      <c r="C31" s="189" t="s">
        <v>122</v>
      </c>
      <c r="D31" s="190">
        <v>0</v>
      </c>
      <c r="E31" s="190">
        <f>'[4]Valorización obras nuevas redes'!Q38+'[4]Valorización obras nuevas redes'!Q42+'[4]Valorización obras nuevas redes'!Q46</f>
        <v>3672242.2916412861</v>
      </c>
      <c r="F31" s="190">
        <f>'[4]Valorización obras nuevas redes'!R38+'[4]Valorización obras nuevas redes'!R42+'[4]Valorización obras nuevas redes'!R46</f>
        <v>3189204.231884155</v>
      </c>
      <c r="G31" s="190">
        <f>'[4]Valorización obras nuevas redes'!S38+'[4]Valorización obras nuevas redes'!S42+'[4]Valorización obras nuevas redes'!S46</f>
        <v>2516751.3118385617</v>
      </c>
      <c r="H31" s="190">
        <f>'[4]Valorización obras nuevas redes'!T38+'[4]Valorización obras nuevas redes'!T42+'[4]Valorización obras nuevas redes'!T46</f>
        <v>1102105.7879720379</v>
      </c>
      <c r="I31" s="190">
        <f>'[4]Valorización obras nuevas redes'!U38+'[4]Valorización obras nuevas redes'!U42+'[4]Valorización obras nuevas redes'!U46</f>
        <v>1053403.3694354882</v>
      </c>
    </row>
    <row r="32" spans="3:14" x14ac:dyDescent="0.25">
      <c r="C32" s="191" t="s">
        <v>123</v>
      </c>
      <c r="D32" s="192">
        <f>+D31</f>
        <v>0</v>
      </c>
      <c r="E32" s="192">
        <f>+E31+D32</f>
        <v>3672242.2916412861</v>
      </c>
      <c r="F32" s="192">
        <f t="shared" ref="F32:I32" si="12">+F31+E32</f>
        <v>6861446.5235254411</v>
      </c>
      <c r="G32" s="192">
        <f t="shared" si="12"/>
        <v>9378197.8353640027</v>
      </c>
      <c r="H32" s="192">
        <f t="shared" si="12"/>
        <v>10480303.623336041</v>
      </c>
      <c r="I32" s="192">
        <f t="shared" si="12"/>
        <v>11533706.992771529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906249FB99B34E86B279BE56379815" ma:contentTypeVersion="6" ma:contentTypeDescription="Crear nuevo documento." ma:contentTypeScope="" ma:versionID="c69b64902ad792270ffc7091d2308a70">
  <xsd:schema xmlns:xsd="http://www.w3.org/2001/XMLSchema" xmlns:xs="http://www.w3.org/2001/XMLSchema" xmlns:p="http://schemas.microsoft.com/office/2006/metadata/properties" xmlns:ns2="6c345f34-4edd-43e6-9d72-9912285a899c" targetNamespace="http://schemas.microsoft.com/office/2006/metadata/properties" ma:root="true" ma:fieldsID="c76dfd49c6e3a21aa4cfc2032864ff86" ns2:_="">
    <xsd:import namespace="6c345f34-4edd-43e6-9d72-9912285a8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45f34-4edd-43e6-9d72-9912285a8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F8A010-DAA4-4CC7-B49F-D06FDEAA43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B584EC-AFD9-4F71-A9B8-E756B9E44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45f34-4edd-43e6-9d72-9912285a8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FAA650-4487-4FFF-881F-DE9F0E8B3DA7}">
  <ds:schemaRefs>
    <ds:schemaRef ds:uri="http://www.w3.org/XML/1998/namespace"/>
    <ds:schemaRef ds:uri="6c345f34-4edd-43e6-9d72-9912285a89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Evolución clientes saturación</vt:lpstr>
      <vt:lpstr>Hoja1</vt:lpstr>
      <vt:lpstr>V.Físicas-VNR</vt:lpstr>
      <vt:lpstr>Tablas p modelo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 </cp:lastModifiedBy>
  <dcterms:created xsi:type="dcterms:W3CDTF">2021-06-25T18:16:16Z</dcterms:created>
  <dcterms:modified xsi:type="dcterms:W3CDTF">2021-09-07T18:35:55Z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0x01010044906249FB99B34E86B279BE56379815</vt:lpwstr>
  </property>
</Properties>
</file>